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Public\Documents\бюджет\2026\сесія\07\"/>
    </mc:Choice>
  </mc:AlternateContent>
  <xr:revisionPtr revIDLastSave="0" documentId="13_ncr:1_{6F690205-9100-4440-8754-FCE02FD64956}" xr6:coauthVersionLast="47" xr6:coauthVersionMax="47" xr10:uidLastSave="{00000000-0000-0000-0000-000000000000}"/>
  <bookViews>
    <workbookView xWindow="-120" yWindow="-120" windowWidth="29040" windowHeight="15840" tabRatio="601" xr2:uid="{00000000-000D-0000-FFFF-FFFF00000000}"/>
  </bookViews>
  <sheets>
    <sheet name="Лист1" sheetId="1" r:id="rId1"/>
  </sheets>
  <definedNames>
    <definedName name="_xlnm.Print_Titles" localSheetId="0">Лист1!$A:$D,Лист1!$10:$15</definedName>
    <definedName name="_xlnm.Print_Area" localSheetId="0">Лист1!$A$1:$AN$145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75" i="1" l="1"/>
  <c r="T75" i="1"/>
  <c r="U75" i="1"/>
  <c r="W75" i="1"/>
  <c r="X75" i="1"/>
  <c r="V75" i="1" s="1"/>
  <c r="Y75" i="1"/>
  <c r="Z75" i="1"/>
  <c r="AA75" i="1"/>
  <c r="AB121" i="1"/>
  <c r="AC121" i="1"/>
  <c r="AD121" i="1"/>
  <c r="AE121" i="1"/>
  <c r="AF121" i="1"/>
  <c r="AG121" i="1"/>
  <c r="AH121" i="1"/>
  <c r="AI121" i="1"/>
  <c r="AJ121" i="1"/>
  <c r="AK121" i="1"/>
  <c r="AL121" i="1"/>
  <c r="AM121" i="1"/>
  <c r="AN121" i="1"/>
  <c r="V121" i="1"/>
  <c r="P121" i="1"/>
  <c r="Q121" i="1"/>
  <c r="J121" i="1"/>
  <c r="E121" i="1"/>
  <c r="AD126" i="1" l="1"/>
  <c r="AE126" i="1"/>
  <c r="AF126" i="1"/>
  <c r="AG126" i="1"/>
  <c r="AI126" i="1"/>
  <c r="AJ126" i="1"/>
  <c r="AK126" i="1"/>
  <c r="AL126" i="1"/>
  <c r="AM126" i="1"/>
  <c r="V126" i="1"/>
  <c r="Q126" i="1"/>
  <c r="J126" i="1"/>
  <c r="E126" i="1"/>
  <c r="P126" i="1" l="1"/>
  <c r="AH126" i="1"/>
  <c r="AC126" i="1"/>
  <c r="AB126" i="1"/>
  <c r="AN126" i="1" l="1"/>
  <c r="J138" i="1"/>
  <c r="E138" i="1"/>
  <c r="AM108" i="1" l="1"/>
  <c r="AL108" i="1"/>
  <c r="AK108" i="1"/>
  <c r="AJ108" i="1"/>
  <c r="AI108" i="1"/>
  <c r="AG108" i="1"/>
  <c r="AF108" i="1"/>
  <c r="AE108" i="1"/>
  <c r="AD108" i="1"/>
  <c r="V108" i="1"/>
  <c r="Q108" i="1"/>
  <c r="J108" i="1"/>
  <c r="AH108" i="1" s="1"/>
  <c r="E108" i="1"/>
  <c r="AD107" i="1"/>
  <c r="AE107" i="1"/>
  <c r="AF107" i="1"/>
  <c r="AG107" i="1"/>
  <c r="AI107" i="1"/>
  <c r="AJ107" i="1"/>
  <c r="AK107" i="1"/>
  <c r="AL107" i="1"/>
  <c r="AM107" i="1"/>
  <c r="V107" i="1"/>
  <c r="Q107" i="1"/>
  <c r="J106" i="1"/>
  <c r="J107" i="1"/>
  <c r="E107" i="1"/>
  <c r="P107" i="1" s="1"/>
  <c r="Q138" i="1"/>
  <c r="Q137" i="1"/>
  <c r="Q136" i="1"/>
  <c r="Q135" i="1"/>
  <c r="AB108" i="1" l="1"/>
  <c r="P108" i="1"/>
  <c r="AN108" i="1" s="1"/>
  <c r="AH107" i="1"/>
  <c r="AB107" i="1"/>
  <c r="AN107" i="1" s="1"/>
  <c r="AC108" i="1"/>
  <c r="AC107" i="1"/>
  <c r="E45" i="1"/>
  <c r="E46" i="1"/>
  <c r="E47" i="1"/>
  <c r="E48" i="1"/>
  <c r="E137" i="1" l="1"/>
  <c r="J29" i="1" l="1"/>
  <c r="J30" i="1"/>
  <c r="AM29" i="1" l="1"/>
  <c r="AJ29" i="1"/>
  <c r="AM71" i="1"/>
  <c r="AM72" i="1"/>
  <c r="AM73" i="1"/>
  <c r="AI71" i="1"/>
  <c r="AI72" i="1"/>
  <c r="AI73" i="1"/>
  <c r="J71" i="1"/>
  <c r="J72" i="1"/>
  <c r="J73" i="1"/>
  <c r="E29" i="1" l="1"/>
  <c r="Q29" i="1"/>
  <c r="V29" i="1"/>
  <c r="AB29" i="1" l="1"/>
  <c r="AH29" i="1"/>
  <c r="P29" i="1"/>
  <c r="AC29" i="1"/>
  <c r="AN29" i="1" l="1"/>
  <c r="V71" i="1"/>
  <c r="V72" i="1"/>
  <c r="V73" i="1"/>
  <c r="AH73" i="1" s="1"/>
  <c r="Q73" i="1"/>
  <c r="AD73" i="1"/>
  <c r="E73" i="1"/>
  <c r="P73" i="1" s="1"/>
  <c r="AB73" i="1" l="1"/>
  <c r="AN73" i="1" s="1"/>
  <c r="AC73" i="1"/>
  <c r="Q88" i="1" l="1"/>
  <c r="AM118" i="1" l="1"/>
  <c r="AL118" i="1"/>
  <c r="AK118" i="1"/>
  <c r="AJ118" i="1"/>
  <c r="AI118" i="1"/>
  <c r="AG118" i="1"/>
  <c r="AF118" i="1"/>
  <c r="AE118" i="1"/>
  <c r="AD118" i="1"/>
  <c r="Q118" i="1"/>
  <c r="G17" i="1"/>
  <c r="H17" i="1"/>
  <c r="I17" i="1"/>
  <c r="K17" i="1"/>
  <c r="L17" i="1"/>
  <c r="M17" i="1"/>
  <c r="N17" i="1"/>
  <c r="O17" i="1"/>
  <c r="R17" i="1"/>
  <c r="S17" i="1"/>
  <c r="T17" i="1"/>
  <c r="U17" i="1"/>
  <c r="W17" i="1"/>
  <c r="X17" i="1"/>
  <c r="Y17" i="1"/>
  <c r="Z17" i="1"/>
  <c r="AA17" i="1"/>
  <c r="F17" i="1"/>
  <c r="Q132" i="1"/>
  <c r="V118" i="1"/>
  <c r="J118" i="1"/>
  <c r="E118" i="1"/>
  <c r="AD57" i="1"/>
  <c r="AE57" i="1"/>
  <c r="AF57" i="1"/>
  <c r="AG57" i="1"/>
  <c r="AI57" i="1"/>
  <c r="AJ57" i="1"/>
  <c r="AK57" i="1"/>
  <c r="AL57" i="1"/>
  <c r="AM57" i="1"/>
  <c r="V57" i="1"/>
  <c r="Q57" i="1"/>
  <c r="J57" i="1"/>
  <c r="E57" i="1"/>
  <c r="AD68" i="1"/>
  <c r="AE68" i="1"/>
  <c r="AF68" i="1"/>
  <c r="AG68" i="1"/>
  <c r="AI68" i="1"/>
  <c r="AJ68" i="1"/>
  <c r="AK68" i="1"/>
  <c r="AL68" i="1"/>
  <c r="AM68" i="1"/>
  <c r="V68" i="1"/>
  <c r="Q68" i="1"/>
  <c r="J68" i="1"/>
  <c r="E68" i="1"/>
  <c r="AD27" i="1"/>
  <c r="AE27" i="1"/>
  <c r="AF27" i="1"/>
  <c r="AG27" i="1"/>
  <c r="AI27" i="1"/>
  <c r="AJ27" i="1"/>
  <c r="AK27" i="1"/>
  <c r="AL27" i="1"/>
  <c r="AM27" i="1"/>
  <c r="V27" i="1"/>
  <c r="Q27" i="1"/>
  <c r="J27" i="1"/>
  <c r="E27" i="1"/>
  <c r="J34" i="1"/>
  <c r="J35" i="1"/>
  <c r="J36" i="1"/>
  <c r="P27" i="1" l="1"/>
  <c r="P68" i="1"/>
  <c r="P57" i="1"/>
  <c r="AH118" i="1"/>
  <c r="AH68" i="1"/>
  <c r="AB118" i="1"/>
  <c r="AB68" i="1"/>
  <c r="AC118" i="1"/>
  <c r="P118" i="1"/>
  <c r="AH27" i="1"/>
  <c r="AC57" i="1"/>
  <c r="AB57" i="1"/>
  <c r="AH57" i="1"/>
  <c r="AB27" i="1"/>
  <c r="AC68" i="1"/>
  <c r="AC27" i="1"/>
  <c r="AD65" i="1"/>
  <c r="AE65" i="1"/>
  <c r="AF65" i="1"/>
  <c r="AG65" i="1"/>
  <c r="AI65" i="1"/>
  <c r="AJ65" i="1"/>
  <c r="AK65" i="1"/>
  <c r="AL65" i="1"/>
  <c r="AM65" i="1"/>
  <c r="V65" i="1"/>
  <c r="Q65" i="1"/>
  <c r="J65" i="1"/>
  <c r="E65" i="1"/>
  <c r="AD60" i="1"/>
  <c r="AE60" i="1"/>
  <c r="AF60" i="1"/>
  <c r="AG60" i="1"/>
  <c r="AI60" i="1"/>
  <c r="AJ60" i="1"/>
  <c r="AK60" i="1"/>
  <c r="AL60" i="1"/>
  <c r="AM60" i="1"/>
  <c r="V60" i="1"/>
  <c r="Q60" i="1"/>
  <c r="J60" i="1"/>
  <c r="E60" i="1"/>
  <c r="AN27" i="1" l="1"/>
  <c r="AN57" i="1"/>
  <c r="AN118" i="1"/>
  <c r="AN68" i="1"/>
  <c r="AC65" i="1"/>
  <c r="AC60" i="1"/>
  <c r="P65" i="1"/>
  <c r="AB65" i="1"/>
  <c r="P60" i="1"/>
  <c r="AB60" i="1"/>
  <c r="AH60" i="1"/>
  <c r="AH65" i="1"/>
  <c r="AN60" i="1" l="1"/>
  <c r="AN65" i="1"/>
  <c r="J96" i="1"/>
  <c r="P96" i="1" s="1"/>
  <c r="V96" i="1"/>
  <c r="AB96" i="1" s="1"/>
  <c r="AM96" i="1"/>
  <c r="AL96" i="1"/>
  <c r="AK96" i="1"/>
  <c r="AJ96" i="1"/>
  <c r="AI96" i="1"/>
  <c r="AG96" i="1"/>
  <c r="AF96" i="1"/>
  <c r="AE96" i="1"/>
  <c r="AD96" i="1"/>
  <c r="AC96" i="1"/>
  <c r="Q38" i="1"/>
  <c r="AD38" i="1"/>
  <c r="AE38" i="1"/>
  <c r="AF38" i="1"/>
  <c r="AG38" i="1"/>
  <c r="AI38" i="1"/>
  <c r="AJ38" i="1"/>
  <c r="AK38" i="1"/>
  <c r="AL38" i="1"/>
  <c r="AM38" i="1"/>
  <c r="V38" i="1"/>
  <c r="J38" i="1"/>
  <c r="E38" i="1"/>
  <c r="AH38" i="1" l="1"/>
  <c r="P38" i="1"/>
  <c r="AH96" i="1"/>
  <c r="AN96" i="1"/>
  <c r="AB38" i="1"/>
  <c r="AC38" i="1"/>
  <c r="V18" i="1"/>
  <c r="J119" i="1"/>
  <c r="J120" i="1"/>
  <c r="J122" i="1"/>
  <c r="J123" i="1"/>
  <c r="J124" i="1"/>
  <c r="J125" i="1"/>
  <c r="AD71" i="1"/>
  <c r="AE71" i="1"/>
  <c r="AF71" i="1"/>
  <c r="AG71" i="1"/>
  <c r="AJ71" i="1"/>
  <c r="AK71" i="1"/>
  <c r="AL71" i="1"/>
  <c r="AH71" i="1"/>
  <c r="Q71" i="1"/>
  <c r="E71" i="1"/>
  <c r="P71" i="1" s="1"/>
  <c r="AN38" i="1" l="1"/>
  <c r="AB71" i="1"/>
  <c r="AN71" i="1" s="1"/>
  <c r="AC71" i="1"/>
  <c r="G110" i="1"/>
  <c r="H110" i="1"/>
  <c r="I110" i="1"/>
  <c r="K110" i="1"/>
  <c r="L110" i="1"/>
  <c r="M110" i="1"/>
  <c r="N110" i="1"/>
  <c r="O110" i="1"/>
  <c r="R110" i="1"/>
  <c r="S110" i="1"/>
  <c r="T110" i="1"/>
  <c r="U110" i="1"/>
  <c r="W110" i="1"/>
  <c r="X110" i="1"/>
  <c r="Y110" i="1"/>
  <c r="Z110" i="1"/>
  <c r="AA110" i="1"/>
  <c r="AD129" i="1"/>
  <c r="AE129" i="1"/>
  <c r="AF129" i="1"/>
  <c r="AG129" i="1"/>
  <c r="AI129" i="1"/>
  <c r="AJ129" i="1"/>
  <c r="AK129" i="1"/>
  <c r="AL129" i="1"/>
  <c r="AM129" i="1"/>
  <c r="V129" i="1"/>
  <c r="Q129" i="1"/>
  <c r="AC129" i="1" s="1"/>
  <c r="J129" i="1"/>
  <c r="P129" i="1" s="1"/>
  <c r="Q42" i="1"/>
  <c r="Q43" i="1"/>
  <c r="Q44" i="1"/>
  <c r="Q45" i="1"/>
  <c r="Q46" i="1"/>
  <c r="Q47" i="1"/>
  <c r="Q48" i="1"/>
  <c r="Q49" i="1"/>
  <c r="Q50" i="1"/>
  <c r="Q51" i="1"/>
  <c r="Q52" i="1"/>
  <c r="Q53" i="1"/>
  <c r="Q54" i="1"/>
  <c r="Q55" i="1"/>
  <c r="Q56" i="1"/>
  <c r="Q58" i="1"/>
  <c r="Q59" i="1"/>
  <c r="Q61" i="1"/>
  <c r="Q62" i="1"/>
  <c r="Q63" i="1"/>
  <c r="Q64" i="1"/>
  <c r="Q66" i="1"/>
  <c r="Q67" i="1"/>
  <c r="AH129" i="1" l="1"/>
  <c r="AB129" i="1"/>
  <c r="AN129" i="1" s="1"/>
  <c r="Q97" i="1"/>
  <c r="AD135" i="1"/>
  <c r="AE135" i="1"/>
  <c r="AF135" i="1"/>
  <c r="AG135" i="1"/>
  <c r="AI135" i="1"/>
  <c r="AJ135" i="1"/>
  <c r="AK135" i="1"/>
  <c r="AL135" i="1"/>
  <c r="AM135" i="1"/>
  <c r="V135" i="1"/>
  <c r="J135" i="1"/>
  <c r="J136" i="1"/>
  <c r="E135" i="1"/>
  <c r="E136" i="1"/>
  <c r="Q18" i="1"/>
  <c r="Q19" i="1"/>
  <c r="Q20" i="1"/>
  <c r="Q21" i="1"/>
  <c r="Q22" i="1"/>
  <c r="Q23" i="1"/>
  <c r="Q24" i="1"/>
  <c r="AD112" i="1"/>
  <c r="AE112" i="1"/>
  <c r="AF112" i="1"/>
  <c r="AG112" i="1"/>
  <c r="AI112" i="1"/>
  <c r="AJ112" i="1"/>
  <c r="AK112" i="1"/>
  <c r="AL112" i="1"/>
  <c r="AM112" i="1"/>
  <c r="V112" i="1"/>
  <c r="Q112" i="1"/>
  <c r="J112" i="1"/>
  <c r="E112" i="1"/>
  <c r="Q26" i="1"/>
  <c r="Q28" i="1"/>
  <c r="Q30" i="1"/>
  <c r="Q31" i="1"/>
  <c r="Q32" i="1"/>
  <c r="Q33" i="1"/>
  <c r="Q34" i="1"/>
  <c r="Q35" i="1"/>
  <c r="Q36" i="1"/>
  <c r="Q37" i="1"/>
  <c r="Q25" i="1"/>
  <c r="AE74" i="1"/>
  <c r="AD53" i="1"/>
  <c r="AE53" i="1"/>
  <c r="AF53" i="1"/>
  <c r="AG53" i="1"/>
  <c r="AI53" i="1"/>
  <c r="AJ53" i="1"/>
  <c r="AK53" i="1"/>
  <c r="AL53" i="1"/>
  <c r="AM53" i="1"/>
  <c r="AD54" i="1"/>
  <c r="AE54" i="1"/>
  <c r="AF54" i="1"/>
  <c r="AG54" i="1"/>
  <c r="AI54" i="1"/>
  <c r="AJ54" i="1"/>
  <c r="AK54" i="1"/>
  <c r="AL54" i="1"/>
  <c r="AM54" i="1"/>
  <c r="V53" i="1"/>
  <c r="V54" i="1"/>
  <c r="J53" i="1"/>
  <c r="J54" i="1"/>
  <c r="E53" i="1"/>
  <c r="E54" i="1"/>
  <c r="AC54" i="1" s="1"/>
  <c r="AD66" i="1"/>
  <c r="AE66" i="1"/>
  <c r="AF66" i="1"/>
  <c r="AG66" i="1"/>
  <c r="AI66" i="1"/>
  <c r="AJ66" i="1"/>
  <c r="AK66" i="1"/>
  <c r="AL66" i="1"/>
  <c r="AM66" i="1"/>
  <c r="AD67" i="1"/>
  <c r="AE67" i="1"/>
  <c r="AF67" i="1"/>
  <c r="AG67" i="1"/>
  <c r="AI67" i="1"/>
  <c r="AJ67" i="1"/>
  <c r="AK67" i="1"/>
  <c r="AL67" i="1"/>
  <c r="AM67" i="1"/>
  <c r="V66" i="1"/>
  <c r="V67" i="1"/>
  <c r="J66" i="1"/>
  <c r="J67" i="1"/>
  <c r="E66" i="1"/>
  <c r="E67" i="1"/>
  <c r="K99" i="1"/>
  <c r="K98" i="1" s="1"/>
  <c r="L99" i="1"/>
  <c r="L98" i="1" s="1"/>
  <c r="M99" i="1"/>
  <c r="M98" i="1" s="1"/>
  <c r="N99" i="1"/>
  <c r="N98" i="1" s="1"/>
  <c r="O99" i="1"/>
  <c r="O98" i="1" s="1"/>
  <c r="F99" i="1"/>
  <c r="F98" i="1" s="1"/>
  <c r="G99" i="1"/>
  <c r="G98" i="1" s="1"/>
  <c r="H99" i="1"/>
  <c r="H98" i="1" s="1"/>
  <c r="I99" i="1"/>
  <c r="I98" i="1" s="1"/>
  <c r="AD86" i="1"/>
  <c r="AE86" i="1"/>
  <c r="AF86" i="1"/>
  <c r="AG86" i="1"/>
  <c r="AI86" i="1"/>
  <c r="AJ86" i="1"/>
  <c r="AK86" i="1"/>
  <c r="AL86" i="1"/>
  <c r="AM86" i="1"/>
  <c r="V86" i="1"/>
  <c r="Q86" i="1"/>
  <c r="J86" i="1"/>
  <c r="E86" i="1"/>
  <c r="AD63" i="1"/>
  <c r="AE63" i="1"/>
  <c r="AF63" i="1"/>
  <c r="AG63" i="1"/>
  <c r="AI63" i="1"/>
  <c r="AJ63" i="1"/>
  <c r="AK63" i="1"/>
  <c r="AL63" i="1"/>
  <c r="AM63" i="1"/>
  <c r="V63" i="1"/>
  <c r="J63" i="1"/>
  <c r="E63" i="1"/>
  <c r="AD133" i="1"/>
  <c r="AE133" i="1"/>
  <c r="AF133" i="1"/>
  <c r="AG133" i="1"/>
  <c r="AI133" i="1"/>
  <c r="AJ133" i="1"/>
  <c r="AK133" i="1"/>
  <c r="AL133" i="1"/>
  <c r="AM133" i="1"/>
  <c r="Q133" i="1"/>
  <c r="AB133" i="1" s="1"/>
  <c r="E133" i="1"/>
  <c r="AI95" i="1"/>
  <c r="AD94" i="1"/>
  <c r="AE94" i="1"/>
  <c r="AF94" i="1"/>
  <c r="AG94" i="1"/>
  <c r="AI94" i="1"/>
  <c r="AJ94" i="1"/>
  <c r="AK94" i="1"/>
  <c r="AL94" i="1"/>
  <c r="AM94" i="1"/>
  <c r="V94" i="1"/>
  <c r="AH94" i="1" s="1"/>
  <c r="Q94" i="1"/>
  <c r="E94" i="1"/>
  <c r="P94" i="1" s="1"/>
  <c r="Q17" i="1" l="1"/>
  <c r="AB135" i="1"/>
  <c r="AH135" i="1"/>
  <c r="AH66" i="1"/>
  <c r="AC135" i="1"/>
  <c r="P135" i="1"/>
  <c r="AH112" i="1"/>
  <c r="AB112" i="1"/>
  <c r="P86" i="1"/>
  <c r="P112" i="1"/>
  <c r="AH53" i="1"/>
  <c r="AC112" i="1"/>
  <c r="AB53" i="1"/>
  <c r="AB66" i="1"/>
  <c r="P66" i="1"/>
  <c r="AB54" i="1"/>
  <c r="AB67" i="1"/>
  <c r="AH67" i="1"/>
  <c r="P67" i="1"/>
  <c r="P54" i="1"/>
  <c r="AB86" i="1"/>
  <c r="P53" i="1"/>
  <c r="AH86" i="1"/>
  <c r="AC66" i="1"/>
  <c r="AC67" i="1"/>
  <c r="AB63" i="1"/>
  <c r="AH54" i="1"/>
  <c r="AC53" i="1"/>
  <c r="AC63" i="1"/>
  <c r="AC86" i="1"/>
  <c r="AB94" i="1"/>
  <c r="AN94" i="1" s="1"/>
  <c r="AC133" i="1"/>
  <c r="AH63" i="1"/>
  <c r="P63" i="1"/>
  <c r="P133" i="1"/>
  <c r="AN133" i="1" s="1"/>
  <c r="AH133" i="1"/>
  <c r="AC94" i="1"/>
  <c r="AF117" i="1"/>
  <c r="AN86" i="1" l="1"/>
  <c r="AN135" i="1"/>
  <c r="AN53" i="1"/>
  <c r="AN112" i="1"/>
  <c r="AN66" i="1"/>
  <c r="AN54" i="1"/>
  <c r="AN67" i="1"/>
  <c r="AN63" i="1"/>
  <c r="AD89" i="1"/>
  <c r="AE89" i="1"/>
  <c r="AF89" i="1"/>
  <c r="AG89" i="1"/>
  <c r="AI89" i="1"/>
  <c r="AJ89" i="1"/>
  <c r="AK89" i="1"/>
  <c r="AL89" i="1"/>
  <c r="AM89" i="1"/>
  <c r="V89" i="1"/>
  <c r="E89" i="1"/>
  <c r="J89" i="1"/>
  <c r="Q89" i="1"/>
  <c r="AB89" i="1" l="1"/>
  <c r="AH89" i="1"/>
  <c r="P89" i="1"/>
  <c r="AC89" i="1"/>
  <c r="AD64" i="1"/>
  <c r="AE64" i="1"/>
  <c r="AF64" i="1"/>
  <c r="AG64" i="1"/>
  <c r="AI64" i="1"/>
  <c r="AJ64" i="1"/>
  <c r="AK64" i="1"/>
  <c r="AL64" i="1"/>
  <c r="AM64" i="1"/>
  <c r="V64" i="1"/>
  <c r="J64" i="1"/>
  <c r="E64" i="1"/>
  <c r="V127" i="1"/>
  <c r="V123" i="1"/>
  <c r="AD51" i="1"/>
  <c r="AE51" i="1"/>
  <c r="AF51" i="1"/>
  <c r="AG51" i="1"/>
  <c r="AI51" i="1"/>
  <c r="AJ51" i="1"/>
  <c r="AK51" i="1"/>
  <c r="AL51" i="1"/>
  <c r="AM51" i="1"/>
  <c r="AD52" i="1"/>
  <c r="AE52" i="1"/>
  <c r="AF52" i="1"/>
  <c r="AG52" i="1"/>
  <c r="AI52" i="1"/>
  <c r="AJ52" i="1"/>
  <c r="AK52" i="1"/>
  <c r="AL52" i="1"/>
  <c r="AM52" i="1"/>
  <c r="V51" i="1"/>
  <c r="V52" i="1"/>
  <c r="J51" i="1"/>
  <c r="J52" i="1"/>
  <c r="E51" i="1"/>
  <c r="E52" i="1"/>
  <c r="J42" i="1"/>
  <c r="AD36" i="1"/>
  <c r="AE36" i="1"/>
  <c r="AF36" i="1"/>
  <c r="AG36" i="1"/>
  <c r="AI36" i="1"/>
  <c r="AJ36" i="1"/>
  <c r="AK36" i="1"/>
  <c r="AL36" i="1"/>
  <c r="AM36" i="1"/>
  <c r="V36" i="1"/>
  <c r="AH36" i="1" s="1"/>
  <c r="E36" i="1"/>
  <c r="P36" i="1" s="1"/>
  <c r="V30" i="1"/>
  <c r="AH30" i="1" s="1"/>
  <c r="AD30" i="1"/>
  <c r="AE30" i="1"/>
  <c r="AF30" i="1"/>
  <c r="AG30" i="1"/>
  <c r="AI30" i="1"/>
  <c r="AJ30" i="1"/>
  <c r="AK30" i="1"/>
  <c r="AL30" i="1"/>
  <c r="AM30" i="1"/>
  <c r="E30" i="1"/>
  <c r="J85" i="1"/>
  <c r="J132" i="1"/>
  <c r="J134" i="1"/>
  <c r="E41" i="1"/>
  <c r="AD21" i="1"/>
  <c r="AE21" i="1"/>
  <c r="AF21" i="1"/>
  <c r="AG21" i="1"/>
  <c r="AI21" i="1"/>
  <c r="AJ21" i="1"/>
  <c r="AK21" i="1"/>
  <c r="AL21" i="1"/>
  <c r="AM21" i="1"/>
  <c r="V21" i="1"/>
  <c r="J21" i="1"/>
  <c r="E21" i="1"/>
  <c r="P41" i="1" l="1"/>
  <c r="AH64" i="1"/>
  <c r="AN89" i="1"/>
  <c r="AC52" i="1"/>
  <c r="P64" i="1"/>
  <c r="AC64" i="1"/>
  <c r="AB52" i="1"/>
  <c r="AB64" i="1"/>
  <c r="AC51" i="1"/>
  <c r="P52" i="1"/>
  <c r="P51" i="1"/>
  <c r="AH52" i="1"/>
  <c r="AB51" i="1"/>
  <c r="AH51" i="1"/>
  <c r="AC30" i="1"/>
  <c r="AC36" i="1"/>
  <c r="P30" i="1"/>
  <c r="AB36" i="1"/>
  <c r="AN36" i="1" s="1"/>
  <c r="AB30" i="1"/>
  <c r="AH21" i="1"/>
  <c r="AB21" i="1"/>
  <c r="AC21" i="1"/>
  <c r="P21" i="1"/>
  <c r="AN64" i="1" l="1"/>
  <c r="AN52" i="1"/>
  <c r="AN51" i="1"/>
  <c r="AN30" i="1"/>
  <c r="AN21" i="1"/>
  <c r="AD61" i="1"/>
  <c r="AE61" i="1"/>
  <c r="AF61" i="1"/>
  <c r="AG61" i="1"/>
  <c r="AI61" i="1"/>
  <c r="AJ61" i="1"/>
  <c r="AK61" i="1"/>
  <c r="AL61" i="1"/>
  <c r="AM61" i="1"/>
  <c r="AD62" i="1"/>
  <c r="AE62" i="1"/>
  <c r="AF62" i="1"/>
  <c r="AG62" i="1"/>
  <c r="AI62" i="1"/>
  <c r="AJ62" i="1"/>
  <c r="AK62" i="1"/>
  <c r="AL62" i="1"/>
  <c r="AM62" i="1"/>
  <c r="V61" i="1"/>
  <c r="V62" i="1"/>
  <c r="J61" i="1"/>
  <c r="J62" i="1"/>
  <c r="E61" i="1"/>
  <c r="E62" i="1"/>
  <c r="J128" i="1"/>
  <c r="J95" i="1"/>
  <c r="AD56" i="1"/>
  <c r="AE56" i="1"/>
  <c r="AF56" i="1"/>
  <c r="AG56" i="1"/>
  <c r="AI56" i="1"/>
  <c r="AJ56" i="1"/>
  <c r="AK56" i="1"/>
  <c r="AL56" i="1"/>
  <c r="AM56" i="1"/>
  <c r="V56" i="1"/>
  <c r="J56" i="1"/>
  <c r="E56" i="1"/>
  <c r="J113" i="1"/>
  <c r="J114" i="1"/>
  <c r="J115" i="1"/>
  <c r="J116" i="1"/>
  <c r="E113" i="1"/>
  <c r="E114" i="1"/>
  <c r="E115" i="1"/>
  <c r="E116" i="1"/>
  <c r="AD113" i="1"/>
  <c r="AE113" i="1"/>
  <c r="AF113" i="1"/>
  <c r="AG113" i="1"/>
  <c r="AI113" i="1"/>
  <c r="AJ113" i="1"/>
  <c r="AK113" i="1"/>
  <c r="AL113" i="1"/>
  <c r="AM113" i="1"/>
  <c r="AD114" i="1"/>
  <c r="AE114" i="1"/>
  <c r="AF114" i="1"/>
  <c r="AG114" i="1"/>
  <c r="AI114" i="1"/>
  <c r="AJ114" i="1"/>
  <c r="AK114" i="1"/>
  <c r="AL114" i="1"/>
  <c r="AM114" i="1"/>
  <c r="AD115" i="1"/>
  <c r="AE115" i="1"/>
  <c r="AF115" i="1"/>
  <c r="AG115" i="1"/>
  <c r="AI115" i="1"/>
  <c r="AJ115" i="1"/>
  <c r="AK115" i="1"/>
  <c r="AL115" i="1"/>
  <c r="AM115" i="1"/>
  <c r="AD116" i="1"/>
  <c r="AE116" i="1"/>
  <c r="AF116" i="1"/>
  <c r="AG116" i="1"/>
  <c r="AI116" i="1"/>
  <c r="AJ116" i="1"/>
  <c r="AK116" i="1"/>
  <c r="AL116" i="1"/>
  <c r="AM116" i="1"/>
  <c r="Q113" i="1"/>
  <c r="V113" i="1"/>
  <c r="E95" i="1"/>
  <c r="Q95" i="1"/>
  <c r="AD95" i="1"/>
  <c r="AE95" i="1"/>
  <c r="AF95" i="1"/>
  <c r="AG95" i="1"/>
  <c r="AJ95" i="1"/>
  <c r="AK95" i="1"/>
  <c r="AL95" i="1"/>
  <c r="AM95" i="1"/>
  <c r="V44" i="1"/>
  <c r="V45" i="1"/>
  <c r="V46" i="1"/>
  <c r="V47" i="1"/>
  <c r="V48" i="1"/>
  <c r="V49" i="1"/>
  <c r="V50" i="1"/>
  <c r="V55" i="1"/>
  <c r="V58" i="1"/>
  <c r="V59" i="1"/>
  <c r="V69" i="1"/>
  <c r="V70" i="1"/>
  <c r="V74" i="1"/>
  <c r="V77" i="1"/>
  <c r="P113" i="1" l="1"/>
  <c r="P61" i="1"/>
  <c r="P62" i="1"/>
  <c r="AC62" i="1"/>
  <c r="AH62" i="1"/>
  <c r="AC61" i="1"/>
  <c r="AH61" i="1"/>
  <c r="AB61" i="1"/>
  <c r="AB62" i="1"/>
  <c r="AC56" i="1"/>
  <c r="AH56" i="1"/>
  <c r="AH113" i="1"/>
  <c r="AC113" i="1"/>
  <c r="AB56" i="1"/>
  <c r="P56" i="1"/>
  <c r="P95" i="1"/>
  <c r="AB113" i="1"/>
  <c r="AH95" i="1"/>
  <c r="AB95" i="1"/>
  <c r="AC95" i="1"/>
  <c r="J43" i="1"/>
  <c r="AN113" i="1" l="1"/>
  <c r="AN61" i="1"/>
  <c r="AN62" i="1"/>
  <c r="AN56" i="1"/>
  <c r="AN95" i="1"/>
  <c r="AD123" i="1"/>
  <c r="AE123" i="1"/>
  <c r="AF123" i="1"/>
  <c r="AG123" i="1"/>
  <c r="AI123" i="1"/>
  <c r="AJ123" i="1"/>
  <c r="AK123" i="1"/>
  <c r="AL123" i="1"/>
  <c r="AM123" i="1"/>
  <c r="Q123" i="1"/>
  <c r="E123" i="1"/>
  <c r="P123" i="1" l="1"/>
  <c r="AB123" i="1"/>
  <c r="AC123" i="1"/>
  <c r="AH123" i="1"/>
  <c r="AD58" i="1"/>
  <c r="AE58" i="1"/>
  <c r="AF58" i="1"/>
  <c r="AG58" i="1"/>
  <c r="AI58" i="1"/>
  <c r="AJ58" i="1"/>
  <c r="AK58" i="1"/>
  <c r="AL58" i="1"/>
  <c r="AM58" i="1"/>
  <c r="AD59" i="1"/>
  <c r="AE59" i="1"/>
  <c r="AF59" i="1"/>
  <c r="AG59" i="1"/>
  <c r="AI59" i="1"/>
  <c r="AJ59" i="1"/>
  <c r="AK59" i="1"/>
  <c r="AL59" i="1"/>
  <c r="AM59" i="1"/>
  <c r="J58" i="1"/>
  <c r="J59" i="1"/>
  <c r="E58" i="1"/>
  <c r="E59" i="1"/>
  <c r="AC58" i="1" l="1"/>
  <c r="AN123" i="1"/>
  <c r="P58" i="1"/>
  <c r="AB59" i="1"/>
  <c r="P59" i="1"/>
  <c r="AC59" i="1"/>
  <c r="AH59" i="1"/>
  <c r="AB58" i="1"/>
  <c r="AH58" i="1"/>
  <c r="AC116" i="1" l="1"/>
  <c r="AN58" i="1"/>
  <c r="AN59" i="1"/>
  <c r="AD124" i="1"/>
  <c r="AE124" i="1"/>
  <c r="AF124" i="1"/>
  <c r="AG124" i="1"/>
  <c r="AI124" i="1"/>
  <c r="AJ124" i="1"/>
  <c r="AK124" i="1"/>
  <c r="AL124" i="1"/>
  <c r="AM124" i="1"/>
  <c r="V124" i="1"/>
  <c r="Q124" i="1"/>
  <c r="E124" i="1"/>
  <c r="E111" i="1"/>
  <c r="V114" i="1"/>
  <c r="AH114" i="1" s="1"/>
  <c r="Q114" i="1"/>
  <c r="AB114" i="1" l="1"/>
  <c r="AC114" i="1"/>
  <c r="P124" i="1"/>
  <c r="AH124" i="1"/>
  <c r="AC124" i="1"/>
  <c r="AB124" i="1"/>
  <c r="P114" i="1"/>
  <c r="J127" i="1"/>
  <c r="P128" i="1"/>
  <c r="AN114" i="1" l="1"/>
  <c r="AN124" i="1"/>
  <c r="AD90" i="1"/>
  <c r="AE90" i="1"/>
  <c r="AF90" i="1"/>
  <c r="AG90" i="1"/>
  <c r="AI90" i="1"/>
  <c r="AJ90" i="1"/>
  <c r="AK90" i="1"/>
  <c r="AL90" i="1"/>
  <c r="AM90" i="1"/>
  <c r="V90" i="1"/>
  <c r="Q90" i="1"/>
  <c r="J90" i="1"/>
  <c r="E90" i="1"/>
  <c r="AB90" i="1" l="1"/>
  <c r="AH90" i="1"/>
  <c r="P90" i="1"/>
  <c r="AC90" i="1"/>
  <c r="J111" i="1"/>
  <c r="P111" i="1" s="1"/>
  <c r="AN90" i="1" l="1"/>
  <c r="AD106" i="1"/>
  <c r="AE106" i="1"/>
  <c r="AF106" i="1"/>
  <c r="AG106" i="1"/>
  <c r="AI106" i="1"/>
  <c r="AJ106" i="1"/>
  <c r="AK106" i="1"/>
  <c r="AL106" i="1"/>
  <c r="AM106" i="1"/>
  <c r="V106" i="1"/>
  <c r="AH106" i="1" s="1"/>
  <c r="Q106" i="1"/>
  <c r="E106" i="1"/>
  <c r="P106" i="1" s="1"/>
  <c r="AB106" i="1" l="1"/>
  <c r="AN106" i="1" s="1"/>
  <c r="AC106" i="1"/>
  <c r="R99" i="1"/>
  <c r="R98" i="1" s="1"/>
  <c r="S99" i="1"/>
  <c r="S98" i="1" s="1"/>
  <c r="T99" i="1"/>
  <c r="T98" i="1" s="1"/>
  <c r="U99" i="1"/>
  <c r="U98" i="1" s="1"/>
  <c r="W99" i="1"/>
  <c r="W98" i="1" s="1"/>
  <c r="X99" i="1"/>
  <c r="X98" i="1" s="1"/>
  <c r="Y99" i="1"/>
  <c r="Y98" i="1" s="1"/>
  <c r="Z99" i="1"/>
  <c r="Z98" i="1" s="1"/>
  <c r="AA99" i="1"/>
  <c r="AA98" i="1" s="1"/>
  <c r="AD78" i="1" l="1"/>
  <c r="AE78" i="1"/>
  <c r="AF78" i="1"/>
  <c r="AG78" i="1"/>
  <c r="AI78" i="1"/>
  <c r="AJ78" i="1"/>
  <c r="AK78" i="1"/>
  <c r="AL78" i="1"/>
  <c r="AM78" i="1"/>
  <c r="Q78" i="1"/>
  <c r="AB78" i="1" s="1"/>
  <c r="J78" i="1"/>
  <c r="AH78" i="1" s="1"/>
  <c r="E78" i="1"/>
  <c r="AC78" i="1" l="1"/>
  <c r="P78" i="1"/>
  <c r="AN78" i="1" s="1"/>
  <c r="G16" i="1"/>
  <c r="H16" i="1"/>
  <c r="I16" i="1"/>
  <c r="K16" i="1"/>
  <c r="L16" i="1"/>
  <c r="M16" i="1"/>
  <c r="N16" i="1"/>
  <c r="O16" i="1"/>
  <c r="AD26" i="1"/>
  <c r="AE26" i="1"/>
  <c r="AF26" i="1"/>
  <c r="AG26" i="1"/>
  <c r="AI26" i="1"/>
  <c r="AJ26" i="1"/>
  <c r="AK26" i="1"/>
  <c r="AL26" i="1"/>
  <c r="AM26" i="1"/>
  <c r="V26" i="1"/>
  <c r="J26" i="1"/>
  <c r="E26" i="1"/>
  <c r="J137" i="1"/>
  <c r="P134" i="1"/>
  <c r="E132" i="1"/>
  <c r="J117" i="1"/>
  <c r="E127" i="1"/>
  <c r="P127" i="1" s="1"/>
  <c r="E125" i="1"/>
  <c r="P125" i="1" s="1"/>
  <c r="E122" i="1"/>
  <c r="P122" i="1" s="1"/>
  <c r="E120" i="1"/>
  <c r="F110" i="1" s="1"/>
  <c r="E119" i="1"/>
  <c r="E117" i="1"/>
  <c r="J105" i="1"/>
  <c r="J104" i="1"/>
  <c r="J103" i="1"/>
  <c r="J102" i="1"/>
  <c r="J101" i="1"/>
  <c r="E105" i="1"/>
  <c r="E101" i="1"/>
  <c r="E100" i="1"/>
  <c r="E104" i="1"/>
  <c r="E103" i="1"/>
  <c r="E102" i="1"/>
  <c r="F76" i="1"/>
  <c r="F75" i="1" s="1"/>
  <c r="G76" i="1"/>
  <c r="G75" i="1" s="1"/>
  <c r="H76" i="1"/>
  <c r="H75" i="1" s="1"/>
  <c r="I76" i="1"/>
  <c r="I75" i="1" s="1"/>
  <c r="K76" i="1"/>
  <c r="K75" i="1" s="1"/>
  <c r="L76" i="1"/>
  <c r="L75" i="1" s="1"/>
  <c r="M76" i="1"/>
  <c r="M75" i="1" s="1"/>
  <c r="N76" i="1"/>
  <c r="N75" i="1" s="1"/>
  <c r="O76" i="1"/>
  <c r="O75" i="1" s="1"/>
  <c r="R76" i="1"/>
  <c r="R75" i="1" s="1"/>
  <c r="Q75" i="1" s="1"/>
  <c r="S76" i="1"/>
  <c r="T76" i="1"/>
  <c r="U76" i="1"/>
  <c r="W76" i="1"/>
  <c r="X76" i="1"/>
  <c r="Y76" i="1"/>
  <c r="Z76" i="1"/>
  <c r="AA76" i="1"/>
  <c r="J97" i="1"/>
  <c r="J93" i="1"/>
  <c r="J92" i="1"/>
  <c r="J91" i="1"/>
  <c r="J88" i="1"/>
  <c r="J87" i="1"/>
  <c r="J84" i="1"/>
  <c r="J83" i="1"/>
  <c r="J82" i="1"/>
  <c r="J81" i="1"/>
  <c r="J80" i="1"/>
  <c r="J79" i="1"/>
  <c r="J77" i="1"/>
  <c r="E97" i="1"/>
  <c r="E93" i="1"/>
  <c r="E92" i="1"/>
  <c r="E91" i="1"/>
  <c r="E88" i="1"/>
  <c r="E87" i="1"/>
  <c r="E85" i="1"/>
  <c r="E84" i="1"/>
  <c r="E83" i="1"/>
  <c r="E82" i="1"/>
  <c r="E81" i="1"/>
  <c r="E80" i="1"/>
  <c r="E79" i="1"/>
  <c r="E77" i="1"/>
  <c r="F40" i="1"/>
  <c r="G40" i="1"/>
  <c r="H40" i="1"/>
  <c r="I40" i="1"/>
  <c r="K40" i="1"/>
  <c r="L40" i="1"/>
  <c r="M40" i="1"/>
  <c r="N40" i="1"/>
  <c r="O40" i="1"/>
  <c r="R40" i="1"/>
  <c r="S40" i="1"/>
  <c r="T40" i="1"/>
  <c r="U40" i="1"/>
  <c r="W40" i="1"/>
  <c r="X40" i="1"/>
  <c r="Y40" i="1"/>
  <c r="Z40" i="1"/>
  <c r="AA40" i="1"/>
  <c r="J74" i="1"/>
  <c r="J70" i="1"/>
  <c r="J69" i="1"/>
  <c r="J55" i="1"/>
  <c r="J50" i="1"/>
  <c r="J49" i="1"/>
  <c r="J48" i="1"/>
  <c r="J47" i="1"/>
  <c r="J46" i="1"/>
  <c r="J45" i="1"/>
  <c r="J44" i="1"/>
  <c r="E74" i="1"/>
  <c r="E72" i="1"/>
  <c r="E70" i="1"/>
  <c r="E69" i="1"/>
  <c r="E55" i="1"/>
  <c r="E50" i="1"/>
  <c r="E49" i="1"/>
  <c r="E44" i="1"/>
  <c r="E43" i="1"/>
  <c r="E42" i="1"/>
  <c r="J19" i="1"/>
  <c r="J20" i="1"/>
  <c r="J22" i="1"/>
  <c r="J23" i="1"/>
  <c r="J24" i="1"/>
  <c r="J25" i="1"/>
  <c r="J28" i="1"/>
  <c r="J31" i="1"/>
  <c r="J32" i="1"/>
  <c r="J33" i="1"/>
  <c r="J37" i="1"/>
  <c r="J18" i="1"/>
  <c r="E19" i="1"/>
  <c r="E20" i="1"/>
  <c r="E22" i="1"/>
  <c r="E23" i="1"/>
  <c r="E24" i="1"/>
  <c r="E25" i="1"/>
  <c r="E28" i="1"/>
  <c r="E31" i="1"/>
  <c r="E32" i="1"/>
  <c r="E33" i="1"/>
  <c r="E34" i="1"/>
  <c r="P34" i="1" s="1"/>
  <c r="E35" i="1"/>
  <c r="P35" i="1" s="1"/>
  <c r="E37" i="1"/>
  <c r="E18" i="1"/>
  <c r="AD55" i="1"/>
  <c r="AE55" i="1"/>
  <c r="AF55" i="1"/>
  <c r="AG55" i="1"/>
  <c r="AI55" i="1"/>
  <c r="AJ55" i="1"/>
  <c r="AK55" i="1"/>
  <c r="AL55" i="1"/>
  <c r="AM55" i="1"/>
  <c r="E40" i="1" l="1"/>
  <c r="J17" i="1"/>
  <c r="J16" i="1" s="1"/>
  <c r="P70" i="1"/>
  <c r="J110" i="1"/>
  <c r="E110" i="1"/>
  <c r="P117" i="1"/>
  <c r="P115" i="1"/>
  <c r="V76" i="1"/>
  <c r="P132" i="1"/>
  <c r="P119" i="1"/>
  <c r="P105" i="1"/>
  <c r="AH26" i="1"/>
  <c r="P26" i="1"/>
  <c r="P83" i="1"/>
  <c r="P45" i="1"/>
  <c r="P77" i="1"/>
  <c r="P82" i="1"/>
  <c r="P87" i="1"/>
  <c r="P93" i="1"/>
  <c r="P136" i="1"/>
  <c r="J99" i="1"/>
  <c r="J98" i="1" s="1"/>
  <c r="P100" i="1"/>
  <c r="E99" i="1"/>
  <c r="E98" i="1" s="1"/>
  <c r="P79" i="1"/>
  <c r="P88" i="1"/>
  <c r="P97" i="1"/>
  <c r="P44" i="1"/>
  <c r="P104" i="1"/>
  <c r="P101" i="1"/>
  <c r="AB26" i="1"/>
  <c r="P81" i="1"/>
  <c r="P85" i="1"/>
  <c r="P92" i="1"/>
  <c r="P103" i="1"/>
  <c r="P80" i="1"/>
  <c r="P84" i="1"/>
  <c r="P91" i="1"/>
  <c r="P138" i="1"/>
  <c r="P137" i="1"/>
  <c r="AC26" i="1"/>
  <c r="AB55" i="1"/>
  <c r="J76" i="1"/>
  <c r="J75" i="1" s="1"/>
  <c r="P116" i="1"/>
  <c r="P102" i="1"/>
  <c r="AH55" i="1"/>
  <c r="P49" i="1"/>
  <c r="P72" i="1"/>
  <c r="J40" i="1"/>
  <c r="P22" i="1"/>
  <c r="P28" i="1"/>
  <c r="E76" i="1"/>
  <c r="E75" i="1" s="1"/>
  <c r="P120" i="1"/>
  <c r="P42" i="1"/>
  <c r="P46" i="1"/>
  <c r="P50" i="1"/>
  <c r="P47" i="1"/>
  <c r="P55" i="1"/>
  <c r="P33" i="1"/>
  <c r="P25" i="1"/>
  <c r="P20" i="1"/>
  <c r="P48" i="1"/>
  <c r="P69" i="1"/>
  <c r="P32" i="1"/>
  <c r="P24" i="1"/>
  <c r="P19" i="1"/>
  <c r="P74" i="1"/>
  <c r="P18" i="1"/>
  <c r="P23" i="1"/>
  <c r="P31" i="1"/>
  <c r="P43" i="1"/>
  <c r="P37" i="1"/>
  <c r="AC55" i="1"/>
  <c r="P17" i="1" l="1"/>
  <c r="P110" i="1"/>
  <c r="AN26" i="1"/>
  <c r="AN55" i="1"/>
  <c r="P99" i="1"/>
  <c r="P98" i="1" s="1"/>
  <c r="P76" i="1"/>
  <c r="P75" i="1" s="1"/>
  <c r="P40" i="1"/>
  <c r="V115" i="1"/>
  <c r="AH115" i="1" s="1"/>
  <c r="Q115" i="1"/>
  <c r="Q122" i="1"/>
  <c r="AC122" i="1" s="1"/>
  <c r="V122" i="1"/>
  <c r="AH122" i="1" s="1"/>
  <c r="AD122" i="1"/>
  <c r="AE122" i="1"/>
  <c r="AF122" i="1"/>
  <c r="AG122" i="1"/>
  <c r="AI122" i="1"/>
  <c r="AJ122" i="1"/>
  <c r="AK122" i="1"/>
  <c r="AL122" i="1"/>
  <c r="AM122" i="1"/>
  <c r="V116" i="1"/>
  <c r="E39" i="1"/>
  <c r="F39" i="1"/>
  <c r="G39" i="1"/>
  <c r="H39" i="1"/>
  <c r="I39" i="1"/>
  <c r="J39" i="1"/>
  <c r="K39" i="1"/>
  <c r="M39" i="1"/>
  <c r="N39" i="1"/>
  <c r="O39" i="1"/>
  <c r="R39" i="1"/>
  <c r="S39" i="1"/>
  <c r="T39" i="1"/>
  <c r="U39" i="1"/>
  <c r="W39" i="1"/>
  <c r="X39" i="1"/>
  <c r="Y39" i="1"/>
  <c r="Z39" i="1"/>
  <c r="AA39" i="1"/>
  <c r="L39" i="1"/>
  <c r="Q74" i="1"/>
  <c r="AC74" i="1" s="1"/>
  <c r="AH74" i="1"/>
  <c r="AD74" i="1"/>
  <c r="AF74" i="1"/>
  <c r="AG74" i="1"/>
  <c r="AI74" i="1"/>
  <c r="AJ74" i="1"/>
  <c r="AK74" i="1"/>
  <c r="AL74" i="1"/>
  <c r="AM74" i="1"/>
  <c r="P39" i="1" l="1"/>
  <c r="AH116" i="1"/>
  <c r="AB116" i="1"/>
  <c r="AN116" i="1" s="1"/>
  <c r="AB115" i="1"/>
  <c r="AN115" i="1" s="1"/>
  <c r="AC115" i="1"/>
  <c r="AB122" i="1"/>
  <c r="AN122" i="1" s="1"/>
  <c r="AB74" i="1"/>
  <c r="AN74" i="1" s="1"/>
  <c r="Q127" i="1"/>
  <c r="AC127" i="1" s="1"/>
  <c r="AH127" i="1"/>
  <c r="AD127" i="1"/>
  <c r="AE127" i="1"/>
  <c r="AF127" i="1"/>
  <c r="AG127" i="1"/>
  <c r="AI127" i="1"/>
  <c r="AJ127" i="1"/>
  <c r="AK127" i="1"/>
  <c r="AL127" i="1"/>
  <c r="AM127" i="1"/>
  <c r="F109" i="1"/>
  <c r="G109" i="1"/>
  <c r="H109" i="1"/>
  <c r="I109" i="1"/>
  <c r="J109" i="1"/>
  <c r="K109" i="1"/>
  <c r="L109" i="1"/>
  <c r="M109" i="1"/>
  <c r="N109" i="1"/>
  <c r="O109" i="1"/>
  <c r="P109" i="1"/>
  <c r="R109" i="1"/>
  <c r="S109" i="1"/>
  <c r="T109" i="1"/>
  <c r="U109" i="1"/>
  <c r="W109" i="1"/>
  <c r="X109" i="1"/>
  <c r="Y109" i="1"/>
  <c r="Z109" i="1"/>
  <c r="AA109" i="1"/>
  <c r="E109" i="1"/>
  <c r="F131" i="1"/>
  <c r="G131" i="1"/>
  <c r="H131" i="1"/>
  <c r="I131" i="1"/>
  <c r="J131" i="1"/>
  <c r="K131" i="1"/>
  <c r="L131" i="1"/>
  <c r="M131" i="1"/>
  <c r="N131" i="1"/>
  <c r="O131" i="1"/>
  <c r="P131" i="1"/>
  <c r="R131" i="1"/>
  <c r="S131" i="1"/>
  <c r="T131" i="1"/>
  <c r="U131" i="1"/>
  <c r="W131" i="1"/>
  <c r="X131" i="1"/>
  <c r="Y131" i="1"/>
  <c r="Z131" i="1"/>
  <c r="AA131" i="1"/>
  <c r="E131" i="1"/>
  <c r="AD137" i="1"/>
  <c r="AE137" i="1"/>
  <c r="AF137" i="1"/>
  <c r="AG137" i="1"/>
  <c r="AI137" i="1"/>
  <c r="AJ137" i="1"/>
  <c r="AK137" i="1"/>
  <c r="AL137" i="1"/>
  <c r="AM137" i="1"/>
  <c r="AD138" i="1"/>
  <c r="AE138" i="1"/>
  <c r="AF138" i="1"/>
  <c r="AG138" i="1"/>
  <c r="AI138" i="1"/>
  <c r="AJ138" i="1"/>
  <c r="AK138" i="1"/>
  <c r="AL138" i="1"/>
  <c r="AM138" i="1"/>
  <c r="V137" i="1"/>
  <c r="V138" i="1"/>
  <c r="AH138" i="1" s="1"/>
  <c r="AC137" i="1"/>
  <c r="L130" i="1" l="1"/>
  <c r="L139" i="1"/>
  <c r="O130" i="1"/>
  <c r="O139" i="1"/>
  <c r="K130" i="1"/>
  <c r="K139" i="1"/>
  <c r="G130" i="1"/>
  <c r="G139" i="1"/>
  <c r="H130" i="1"/>
  <c r="H139" i="1"/>
  <c r="E130" i="1"/>
  <c r="N130" i="1"/>
  <c r="N139" i="1"/>
  <c r="J130" i="1"/>
  <c r="J139" i="1"/>
  <c r="F130" i="1"/>
  <c r="P130" i="1"/>
  <c r="P139" i="1"/>
  <c r="M130" i="1"/>
  <c r="M139" i="1"/>
  <c r="I130" i="1"/>
  <c r="I139" i="1"/>
  <c r="AB127" i="1"/>
  <c r="AN127" i="1" s="1"/>
  <c r="AB138" i="1"/>
  <c r="AN138" i="1" s="1"/>
  <c r="AC138" i="1"/>
  <c r="AB137" i="1"/>
  <c r="AH137" i="1"/>
  <c r="X130" i="1"/>
  <c r="Y130" i="1"/>
  <c r="Z130" i="1"/>
  <c r="AA130" i="1"/>
  <c r="W130" i="1"/>
  <c r="S130" i="1"/>
  <c r="T130" i="1"/>
  <c r="U130" i="1"/>
  <c r="AK98" i="1"/>
  <c r="AL98" i="1"/>
  <c r="AI98" i="1"/>
  <c r="AE98" i="1"/>
  <c r="AF98" i="1"/>
  <c r="AG98" i="1"/>
  <c r="AD98" i="1"/>
  <c r="AK75" i="1"/>
  <c r="AL75" i="1"/>
  <c r="AI75" i="1"/>
  <c r="AE75" i="1"/>
  <c r="AF75" i="1"/>
  <c r="X16" i="1"/>
  <c r="Y16" i="1"/>
  <c r="AK16" i="1" s="1"/>
  <c r="Z16" i="1"/>
  <c r="AL16" i="1" s="1"/>
  <c r="W16" i="1"/>
  <c r="AI16" i="1" s="1"/>
  <c r="T16" i="1"/>
  <c r="AF16" i="1" s="1"/>
  <c r="U16" i="1"/>
  <c r="AG16" i="1" s="1"/>
  <c r="AD18" i="1"/>
  <c r="AE18" i="1"/>
  <c r="AF18" i="1"/>
  <c r="AG18" i="1"/>
  <c r="AI18" i="1"/>
  <c r="AJ18" i="1"/>
  <c r="AK18" i="1"/>
  <c r="AL18" i="1"/>
  <c r="AM18" i="1"/>
  <c r="AD19" i="1"/>
  <c r="AE19" i="1"/>
  <c r="AF19" i="1"/>
  <c r="AG19" i="1"/>
  <c r="AI19" i="1"/>
  <c r="AJ19" i="1"/>
  <c r="AK19" i="1"/>
  <c r="AL19" i="1"/>
  <c r="AM19" i="1"/>
  <c r="AD20" i="1"/>
  <c r="AE20" i="1"/>
  <c r="AF20" i="1"/>
  <c r="AG20" i="1"/>
  <c r="AI20" i="1"/>
  <c r="AJ20" i="1"/>
  <c r="AK20" i="1"/>
  <c r="AL20" i="1"/>
  <c r="AM20" i="1"/>
  <c r="AD22" i="1"/>
  <c r="AE22" i="1"/>
  <c r="AF22" i="1"/>
  <c r="AG22" i="1"/>
  <c r="AI22" i="1"/>
  <c r="AJ22" i="1"/>
  <c r="AK22" i="1"/>
  <c r="AL22" i="1"/>
  <c r="AM22" i="1"/>
  <c r="AD23" i="1"/>
  <c r="AE23" i="1"/>
  <c r="AF23" i="1"/>
  <c r="AG23" i="1"/>
  <c r="AI23" i="1"/>
  <c r="AJ23" i="1"/>
  <c r="AK23" i="1"/>
  <c r="AL23" i="1"/>
  <c r="AM23" i="1"/>
  <c r="AD24" i="1"/>
  <c r="AE24" i="1"/>
  <c r="AF24" i="1"/>
  <c r="AG24" i="1"/>
  <c r="AI24" i="1"/>
  <c r="AJ24" i="1"/>
  <c r="AK24" i="1"/>
  <c r="AL24" i="1"/>
  <c r="AM24" i="1"/>
  <c r="AD25" i="1"/>
  <c r="AE25" i="1"/>
  <c r="AF25" i="1"/>
  <c r="AG25" i="1"/>
  <c r="AI25" i="1"/>
  <c r="AJ25" i="1"/>
  <c r="AK25" i="1"/>
  <c r="AL25" i="1"/>
  <c r="AM25" i="1"/>
  <c r="AD28" i="1"/>
  <c r="AE28" i="1"/>
  <c r="AF28" i="1"/>
  <c r="AG28" i="1"/>
  <c r="AI28" i="1"/>
  <c r="AJ28" i="1"/>
  <c r="AK28" i="1"/>
  <c r="AL28" i="1"/>
  <c r="AM28" i="1"/>
  <c r="AD31" i="1"/>
  <c r="AE31" i="1"/>
  <c r="AF31" i="1"/>
  <c r="AG31" i="1"/>
  <c r="AI31" i="1"/>
  <c r="AJ31" i="1"/>
  <c r="AK31" i="1"/>
  <c r="AL31" i="1"/>
  <c r="AM31" i="1"/>
  <c r="AD32" i="1"/>
  <c r="AE32" i="1"/>
  <c r="AF32" i="1"/>
  <c r="AG32" i="1"/>
  <c r="AI32" i="1"/>
  <c r="AJ32" i="1"/>
  <c r="AK32" i="1"/>
  <c r="AL32" i="1"/>
  <c r="AM32" i="1"/>
  <c r="AD33" i="1"/>
  <c r="AE33" i="1"/>
  <c r="AF33" i="1"/>
  <c r="AG33" i="1"/>
  <c r="AI33" i="1"/>
  <c r="AJ33" i="1"/>
  <c r="AK33" i="1"/>
  <c r="AL33" i="1"/>
  <c r="AM33" i="1"/>
  <c r="AD34" i="1"/>
  <c r="AE34" i="1"/>
  <c r="AF34" i="1"/>
  <c r="AG34" i="1"/>
  <c r="AI34" i="1"/>
  <c r="AJ34" i="1"/>
  <c r="AK34" i="1"/>
  <c r="AL34" i="1"/>
  <c r="AM34" i="1"/>
  <c r="AD35" i="1"/>
  <c r="AE35" i="1"/>
  <c r="AF35" i="1"/>
  <c r="AG35" i="1"/>
  <c r="AI35" i="1"/>
  <c r="AJ35" i="1"/>
  <c r="AK35" i="1"/>
  <c r="AL35" i="1"/>
  <c r="AM35" i="1"/>
  <c r="AD37" i="1"/>
  <c r="AE37" i="1"/>
  <c r="AF37" i="1"/>
  <c r="AG37" i="1"/>
  <c r="AI37" i="1"/>
  <c r="AJ37" i="1"/>
  <c r="AK37" i="1"/>
  <c r="AL37" i="1"/>
  <c r="AM37" i="1"/>
  <c r="AD41" i="1"/>
  <c r="AE41" i="1"/>
  <c r="AF41" i="1"/>
  <c r="AG41" i="1"/>
  <c r="AI41" i="1"/>
  <c r="AJ41" i="1"/>
  <c r="AK41" i="1"/>
  <c r="AL41" i="1"/>
  <c r="AM41" i="1"/>
  <c r="AD42" i="1"/>
  <c r="AE42" i="1"/>
  <c r="AF42" i="1"/>
  <c r="AG42" i="1"/>
  <c r="AI42" i="1"/>
  <c r="AJ42" i="1"/>
  <c r="AK42" i="1"/>
  <c r="AL42" i="1"/>
  <c r="AM42" i="1"/>
  <c r="AD43" i="1"/>
  <c r="AE43" i="1"/>
  <c r="AF43" i="1"/>
  <c r="AG43" i="1"/>
  <c r="AI43" i="1"/>
  <c r="AJ43" i="1"/>
  <c r="AK43" i="1"/>
  <c r="AL43" i="1"/>
  <c r="AM43" i="1"/>
  <c r="AD44" i="1"/>
  <c r="AE44" i="1"/>
  <c r="AF44" i="1"/>
  <c r="AG44" i="1"/>
  <c r="AI44" i="1"/>
  <c r="AJ44" i="1"/>
  <c r="AK44" i="1"/>
  <c r="AL44" i="1"/>
  <c r="AM44" i="1"/>
  <c r="AD45" i="1"/>
  <c r="AE45" i="1"/>
  <c r="AF45" i="1"/>
  <c r="AG45" i="1"/>
  <c r="AI45" i="1"/>
  <c r="AJ45" i="1"/>
  <c r="AK45" i="1"/>
  <c r="AL45" i="1"/>
  <c r="AM45" i="1"/>
  <c r="AD46" i="1"/>
  <c r="AE46" i="1"/>
  <c r="AF46" i="1"/>
  <c r="AG46" i="1"/>
  <c r="AI46" i="1"/>
  <c r="AJ46" i="1"/>
  <c r="AK46" i="1"/>
  <c r="AL46" i="1"/>
  <c r="AM46" i="1"/>
  <c r="AD47" i="1"/>
  <c r="AE47" i="1"/>
  <c r="AF47" i="1"/>
  <c r="AG47" i="1"/>
  <c r="AI47" i="1"/>
  <c r="AJ47" i="1"/>
  <c r="AK47" i="1"/>
  <c r="AL47" i="1"/>
  <c r="AM47" i="1"/>
  <c r="AD48" i="1"/>
  <c r="AE48" i="1"/>
  <c r="AF48" i="1"/>
  <c r="AG48" i="1"/>
  <c r="AI48" i="1"/>
  <c r="AJ48" i="1"/>
  <c r="AK48" i="1"/>
  <c r="AL48" i="1"/>
  <c r="AM48" i="1"/>
  <c r="AD49" i="1"/>
  <c r="AE49" i="1"/>
  <c r="AF49" i="1"/>
  <c r="AG49" i="1"/>
  <c r="AI49" i="1"/>
  <c r="AJ49" i="1"/>
  <c r="AK49" i="1"/>
  <c r="AL49" i="1"/>
  <c r="AM49" i="1"/>
  <c r="AD50" i="1"/>
  <c r="AE50" i="1"/>
  <c r="AF50" i="1"/>
  <c r="AG50" i="1"/>
  <c r="AI50" i="1"/>
  <c r="AJ50" i="1"/>
  <c r="AK50" i="1"/>
  <c r="AL50" i="1"/>
  <c r="AM50" i="1"/>
  <c r="AD69" i="1"/>
  <c r="AE69" i="1"/>
  <c r="AF69" i="1"/>
  <c r="AG69" i="1"/>
  <c r="AI69" i="1"/>
  <c r="AJ69" i="1"/>
  <c r="AK69" i="1"/>
  <c r="AL69" i="1"/>
  <c r="AM69" i="1"/>
  <c r="AD70" i="1"/>
  <c r="AE70" i="1"/>
  <c r="AF70" i="1"/>
  <c r="AG70" i="1"/>
  <c r="AI70" i="1"/>
  <c r="AJ70" i="1"/>
  <c r="AK70" i="1"/>
  <c r="AL70" i="1"/>
  <c r="AM70" i="1"/>
  <c r="AD72" i="1"/>
  <c r="AE72" i="1"/>
  <c r="AF72" i="1"/>
  <c r="AG72" i="1"/>
  <c r="AJ72" i="1"/>
  <c r="AK72" i="1"/>
  <c r="AL72" i="1"/>
  <c r="AD77" i="1"/>
  <c r="AE77" i="1"/>
  <c r="AF77" i="1"/>
  <c r="AG77" i="1"/>
  <c r="AI77" i="1"/>
  <c r="AJ77" i="1"/>
  <c r="AK77" i="1"/>
  <c r="AL77" i="1"/>
  <c r="AM77" i="1"/>
  <c r="AD79" i="1"/>
  <c r="AE79" i="1"/>
  <c r="AF79" i="1"/>
  <c r="AG79" i="1"/>
  <c r="AI79" i="1"/>
  <c r="AJ79" i="1"/>
  <c r="AK79" i="1"/>
  <c r="AL79" i="1"/>
  <c r="AM79" i="1"/>
  <c r="AD80" i="1"/>
  <c r="AE80" i="1"/>
  <c r="AF80" i="1"/>
  <c r="AG80" i="1"/>
  <c r="AI80" i="1"/>
  <c r="AJ80" i="1"/>
  <c r="AK80" i="1"/>
  <c r="AL80" i="1"/>
  <c r="AM80" i="1"/>
  <c r="AD81" i="1"/>
  <c r="AE81" i="1"/>
  <c r="AF81" i="1"/>
  <c r="AG81" i="1"/>
  <c r="AI81" i="1"/>
  <c r="AJ81" i="1"/>
  <c r="AK81" i="1"/>
  <c r="AL81" i="1"/>
  <c r="AM81" i="1"/>
  <c r="AD82" i="1"/>
  <c r="AE82" i="1"/>
  <c r="AF82" i="1"/>
  <c r="AG82" i="1"/>
  <c r="AI82" i="1"/>
  <c r="AJ82" i="1"/>
  <c r="AK82" i="1"/>
  <c r="AL82" i="1"/>
  <c r="AM82" i="1"/>
  <c r="AD83" i="1"/>
  <c r="AE83" i="1"/>
  <c r="AF83" i="1"/>
  <c r="AG83" i="1"/>
  <c r="AI83" i="1"/>
  <c r="AJ83" i="1"/>
  <c r="AK83" i="1"/>
  <c r="AL83" i="1"/>
  <c r="AM83" i="1"/>
  <c r="AD84" i="1"/>
  <c r="AE84" i="1"/>
  <c r="AF84" i="1"/>
  <c r="AG84" i="1"/>
  <c r="AI84" i="1"/>
  <c r="AJ84" i="1"/>
  <c r="AK84" i="1"/>
  <c r="AL84" i="1"/>
  <c r="AM84" i="1"/>
  <c r="AD85" i="1"/>
  <c r="AE85" i="1"/>
  <c r="AF85" i="1"/>
  <c r="AG85" i="1"/>
  <c r="AI85" i="1"/>
  <c r="AJ85" i="1"/>
  <c r="AK85" i="1"/>
  <c r="AL85" i="1"/>
  <c r="AM85" i="1"/>
  <c r="AD87" i="1"/>
  <c r="AE87" i="1"/>
  <c r="AF87" i="1"/>
  <c r="AG87" i="1"/>
  <c r="AI87" i="1"/>
  <c r="AJ87" i="1"/>
  <c r="AK87" i="1"/>
  <c r="AL87" i="1"/>
  <c r="AM87" i="1"/>
  <c r="AD88" i="1"/>
  <c r="AE88" i="1"/>
  <c r="AF88" i="1"/>
  <c r="AG88" i="1"/>
  <c r="AI88" i="1"/>
  <c r="AJ88" i="1"/>
  <c r="AK88" i="1"/>
  <c r="AL88" i="1"/>
  <c r="AM88" i="1"/>
  <c r="AD91" i="1"/>
  <c r="AE91" i="1"/>
  <c r="AF91" i="1"/>
  <c r="AG91" i="1"/>
  <c r="AI91" i="1"/>
  <c r="AJ91" i="1"/>
  <c r="AK91" i="1"/>
  <c r="AL91" i="1"/>
  <c r="AM91" i="1"/>
  <c r="AD92" i="1"/>
  <c r="AE92" i="1"/>
  <c r="AF92" i="1"/>
  <c r="AG92" i="1"/>
  <c r="AI92" i="1"/>
  <c r="AJ92" i="1"/>
  <c r="AK92" i="1"/>
  <c r="AL92" i="1"/>
  <c r="AM92" i="1"/>
  <c r="AD93" i="1"/>
  <c r="AE93" i="1"/>
  <c r="AF93" i="1"/>
  <c r="AG93" i="1"/>
  <c r="AI93" i="1"/>
  <c r="AJ93" i="1"/>
  <c r="AK93" i="1"/>
  <c r="AL93" i="1"/>
  <c r="AM93" i="1"/>
  <c r="AD97" i="1"/>
  <c r="AE97" i="1"/>
  <c r="AF97" i="1"/>
  <c r="AG97" i="1"/>
  <c r="AI97" i="1"/>
  <c r="AJ97" i="1"/>
  <c r="AK97" i="1"/>
  <c r="AL97" i="1"/>
  <c r="AM97" i="1"/>
  <c r="AD100" i="1"/>
  <c r="AE100" i="1"/>
  <c r="AF100" i="1"/>
  <c r="AG100" i="1"/>
  <c r="AI100" i="1"/>
  <c r="AJ100" i="1"/>
  <c r="AK100" i="1"/>
  <c r="AL100" i="1"/>
  <c r="AM100" i="1"/>
  <c r="AD101" i="1"/>
  <c r="AE101" i="1"/>
  <c r="AF101" i="1"/>
  <c r="AG101" i="1"/>
  <c r="AI101" i="1"/>
  <c r="AJ101" i="1"/>
  <c r="AK101" i="1"/>
  <c r="AL101" i="1"/>
  <c r="AM101" i="1"/>
  <c r="AD102" i="1"/>
  <c r="AE102" i="1"/>
  <c r="AF102" i="1"/>
  <c r="AG102" i="1"/>
  <c r="AI102" i="1"/>
  <c r="AJ102" i="1"/>
  <c r="AK102" i="1"/>
  <c r="AL102" i="1"/>
  <c r="AM102" i="1"/>
  <c r="AD103" i="1"/>
  <c r="AE103" i="1"/>
  <c r="AF103" i="1"/>
  <c r="AG103" i="1"/>
  <c r="AI103" i="1"/>
  <c r="AJ103" i="1"/>
  <c r="AK103" i="1"/>
  <c r="AL103" i="1"/>
  <c r="AM103" i="1"/>
  <c r="AD104" i="1"/>
  <c r="AE104" i="1"/>
  <c r="AF104" i="1"/>
  <c r="AG104" i="1"/>
  <c r="AI104" i="1"/>
  <c r="AJ104" i="1"/>
  <c r="AK104" i="1"/>
  <c r="AL104" i="1"/>
  <c r="AM104" i="1"/>
  <c r="AD105" i="1"/>
  <c r="AE105" i="1"/>
  <c r="AF105" i="1"/>
  <c r="AG105" i="1"/>
  <c r="AI105" i="1"/>
  <c r="AJ105" i="1"/>
  <c r="AK105" i="1"/>
  <c r="AL105" i="1"/>
  <c r="AM105" i="1"/>
  <c r="AD111" i="1"/>
  <c r="AE111" i="1"/>
  <c r="AF111" i="1"/>
  <c r="AG111" i="1"/>
  <c r="AI111" i="1"/>
  <c r="AJ111" i="1"/>
  <c r="AK111" i="1"/>
  <c r="AL111" i="1"/>
  <c r="AM111" i="1"/>
  <c r="AD117" i="1"/>
  <c r="AE117" i="1"/>
  <c r="AG117" i="1"/>
  <c r="AI117" i="1"/>
  <c r="AJ117" i="1"/>
  <c r="AK117" i="1"/>
  <c r="AL117" i="1"/>
  <c r="AM117" i="1"/>
  <c r="AD119" i="1"/>
  <c r="AE119" i="1"/>
  <c r="AF119" i="1"/>
  <c r="AG119" i="1"/>
  <c r="AI119" i="1"/>
  <c r="AJ119" i="1"/>
  <c r="AK119" i="1"/>
  <c r="AL119" i="1"/>
  <c r="AM119" i="1"/>
  <c r="AD120" i="1"/>
  <c r="AE120" i="1"/>
  <c r="AF120" i="1"/>
  <c r="AG120" i="1"/>
  <c r="AI120" i="1"/>
  <c r="AJ120" i="1"/>
  <c r="AK120" i="1"/>
  <c r="AL120" i="1"/>
  <c r="AM120" i="1"/>
  <c r="AD125" i="1"/>
  <c r="AE125" i="1"/>
  <c r="AF125" i="1"/>
  <c r="AG125" i="1"/>
  <c r="AI125" i="1"/>
  <c r="AJ125" i="1"/>
  <c r="AK125" i="1"/>
  <c r="AL125" i="1"/>
  <c r="AM125" i="1"/>
  <c r="AD128" i="1"/>
  <c r="AE128" i="1"/>
  <c r="AF128" i="1"/>
  <c r="AG128" i="1"/>
  <c r="AI128" i="1"/>
  <c r="AJ128" i="1"/>
  <c r="AK128" i="1"/>
  <c r="AL128" i="1"/>
  <c r="AM128" i="1"/>
  <c r="AD132" i="1"/>
  <c r="AE132" i="1"/>
  <c r="AF132" i="1"/>
  <c r="AG132" i="1"/>
  <c r="AI132" i="1"/>
  <c r="AJ132" i="1"/>
  <c r="AK132" i="1"/>
  <c r="AL132" i="1"/>
  <c r="AM132" i="1"/>
  <c r="AD134" i="1"/>
  <c r="AE134" i="1"/>
  <c r="AF134" i="1"/>
  <c r="AG134" i="1"/>
  <c r="AI134" i="1"/>
  <c r="AJ134" i="1"/>
  <c r="AK134" i="1"/>
  <c r="AL134" i="1"/>
  <c r="AM134" i="1"/>
  <c r="AD136" i="1"/>
  <c r="AE136" i="1"/>
  <c r="AF136" i="1"/>
  <c r="AG136" i="1"/>
  <c r="AI136" i="1"/>
  <c r="AJ136" i="1"/>
  <c r="AK136" i="1"/>
  <c r="AL136" i="1"/>
  <c r="AM136" i="1"/>
  <c r="V19" i="1"/>
  <c r="AC20" i="1"/>
  <c r="V20" i="1"/>
  <c r="AC22" i="1"/>
  <c r="V22" i="1"/>
  <c r="AH22" i="1" s="1"/>
  <c r="V23" i="1"/>
  <c r="AH23" i="1" s="1"/>
  <c r="V24" i="1"/>
  <c r="AH24" i="1" s="1"/>
  <c r="AC25" i="1"/>
  <c r="V25" i="1"/>
  <c r="AH25" i="1" s="1"/>
  <c r="V28" i="1"/>
  <c r="AH28" i="1" s="1"/>
  <c r="V31" i="1"/>
  <c r="AH31" i="1" s="1"/>
  <c r="V32" i="1"/>
  <c r="AH32" i="1" s="1"/>
  <c r="V33" i="1"/>
  <c r="AC34" i="1"/>
  <c r="AH34" i="1"/>
  <c r="V35" i="1"/>
  <c r="AH35" i="1" s="1"/>
  <c r="V37" i="1"/>
  <c r="AH37" i="1" s="1"/>
  <c r="Q41" i="1"/>
  <c r="V41" i="1"/>
  <c r="V42" i="1"/>
  <c r="AH42" i="1" s="1"/>
  <c r="AC43" i="1"/>
  <c r="V43" i="1"/>
  <c r="AH43" i="1" s="1"/>
  <c r="AC44" i="1"/>
  <c r="AH44" i="1"/>
  <c r="AH45" i="1"/>
  <c r="AH46" i="1"/>
  <c r="AC47" i="1"/>
  <c r="AC48" i="1"/>
  <c r="AH48" i="1"/>
  <c r="AH50" i="1"/>
  <c r="Q69" i="1"/>
  <c r="AC69" i="1" s="1"/>
  <c r="AH69" i="1"/>
  <c r="Q70" i="1"/>
  <c r="AC70" i="1" s="1"/>
  <c r="AH70" i="1"/>
  <c r="Q72" i="1"/>
  <c r="Q77" i="1"/>
  <c r="AH77" i="1"/>
  <c r="Q79" i="1"/>
  <c r="V79" i="1"/>
  <c r="AH79" i="1" s="1"/>
  <c r="Q80" i="1"/>
  <c r="V80" i="1"/>
  <c r="AH80" i="1" s="1"/>
  <c r="Q81" i="1"/>
  <c r="AC81" i="1" s="1"/>
  <c r="V81" i="1"/>
  <c r="Q82" i="1"/>
  <c r="V82" i="1"/>
  <c r="AH82" i="1" s="1"/>
  <c r="Q83" i="1"/>
  <c r="V83" i="1"/>
  <c r="AH83" i="1" s="1"/>
  <c r="Q84" i="1"/>
  <c r="V84" i="1"/>
  <c r="AH84" i="1" s="1"/>
  <c r="Q85" i="1"/>
  <c r="V85" i="1"/>
  <c r="AH85" i="1" s="1"/>
  <c r="Q87" i="1"/>
  <c r="AC87" i="1" s="1"/>
  <c r="V87" i="1"/>
  <c r="AH87" i="1" s="1"/>
  <c r="V88" i="1"/>
  <c r="AH88" i="1" s="1"/>
  <c r="Q91" i="1"/>
  <c r="V91" i="1"/>
  <c r="AH91" i="1" s="1"/>
  <c r="Q92" i="1"/>
  <c r="AC92" i="1" s="1"/>
  <c r="V92" i="1"/>
  <c r="AH92" i="1" s="1"/>
  <c r="Q93" i="1"/>
  <c r="V93" i="1"/>
  <c r="AH93" i="1" s="1"/>
  <c r="V97" i="1"/>
  <c r="AH97" i="1" s="1"/>
  <c r="Q100" i="1"/>
  <c r="V100" i="1"/>
  <c r="Q101" i="1"/>
  <c r="V101" i="1"/>
  <c r="AH101" i="1" s="1"/>
  <c r="Q102" i="1"/>
  <c r="V102" i="1"/>
  <c r="AH102" i="1" s="1"/>
  <c r="Q103" i="1"/>
  <c r="AC103" i="1" s="1"/>
  <c r="V103" i="1"/>
  <c r="AH103" i="1" s="1"/>
  <c r="Q104" i="1"/>
  <c r="V104" i="1"/>
  <c r="AH104" i="1" s="1"/>
  <c r="Q105" i="1"/>
  <c r="V105" i="1"/>
  <c r="AH105" i="1" s="1"/>
  <c r="Q111" i="1"/>
  <c r="V111" i="1"/>
  <c r="Q117" i="1"/>
  <c r="V117" i="1"/>
  <c r="AH117" i="1" s="1"/>
  <c r="Q119" i="1"/>
  <c r="AC119" i="1" s="1"/>
  <c r="V119" i="1"/>
  <c r="AH119" i="1" s="1"/>
  <c r="Q120" i="1"/>
  <c r="AC120" i="1" s="1"/>
  <c r="V120" i="1"/>
  <c r="Q125" i="1"/>
  <c r="V125" i="1"/>
  <c r="AH125" i="1" s="1"/>
  <c r="Q128" i="1"/>
  <c r="V128" i="1"/>
  <c r="V132" i="1"/>
  <c r="AH132" i="1" s="1"/>
  <c r="AC134" i="1"/>
  <c r="V134" i="1"/>
  <c r="AH134" i="1" s="1"/>
  <c r="V136" i="1"/>
  <c r="AL17" i="1" l="1"/>
  <c r="AI17" i="1"/>
  <c r="AK17" i="1"/>
  <c r="AG17" i="1"/>
  <c r="V17" i="1"/>
  <c r="AJ17" i="1"/>
  <c r="AM17" i="1"/>
  <c r="AF17" i="1"/>
  <c r="AE17" i="1"/>
  <c r="AD17" i="1"/>
  <c r="AD40" i="1"/>
  <c r="AI130" i="1"/>
  <c r="AK110" i="1"/>
  <c r="AK109" i="1" s="1"/>
  <c r="AF110" i="1"/>
  <c r="AF109" i="1" s="1"/>
  <c r="AL110" i="1"/>
  <c r="AL109" i="1" s="1"/>
  <c r="AG110" i="1"/>
  <c r="AG109" i="1" s="1"/>
  <c r="AJ110" i="1"/>
  <c r="AJ109" i="1" s="1"/>
  <c r="AM110" i="1"/>
  <c r="AM109" i="1" s="1"/>
  <c r="AI110" i="1"/>
  <c r="AI109" i="1" s="1"/>
  <c r="Q110" i="1"/>
  <c r="Q109" i="1" s="1"/>
  <c r="AE110" i="1"/>
  <c r="AE109" i="1" s="1"/>
  <c r="AD110" i="1"/>
  <c r="AD109" i="1" s="1"/>
  <c r="AH128" i="1"/>
  <c r="V110" i="1"/>
  <c r="V109" i="1" s="1"/>
  <c r="AB132" i="1"/>
  <c r="AN132" i="1" s="1"/>
  <c r="AC132" i="1"/>
  <c r="AC33" i="1"/>
  <c r="AH19" i="1"/>
  <c r="AB120" i="1"/>
  <c r="AN120" i="1" s="1"/>
  <c r="AK130" i="1"/>
  <c r="AE130" i="1"/>
  <c r="AM99" i="1"/>
  <c r="AD99" i="1"/>
  <c r="AL99" i="1"/>
  <c r="AH100" i="1"/>
  <c r="AH99" i="1" s="1"/>
  <c r="V99" i="1"/>
  <c r="V98" i="1" s="1"/>
  <c r="AK99" i="1"/>
  <c r="AF99" i="1"/>
  <c r="AI99" i="1"/>
  <c r="AG99" i="1"/>
  <c r="AC100" i="1"/>
  <c r="Q99" i="1"/>
  <c r="Q98" i="1" s="1"/>
  <c r="AJ99" i="1"/>
  <c r="AE99" i="1"/>
  <c r="AH18" i="1"/>
  <c r="AD76" i="1"/>
  <c r="AF76" i="1"/>
  <c r="AJ76" i="1"/>
  <c r="AE76" i="1"/>
  <c r="AL76" i="1"/>
  <c r="AK76" i="1"/>
  <c r="AM76" i="1"/>
  <c r="AI76" i="1"/>
  <c r="AH81" i="1"/>
  <c r="AH76" i="1" s="1"/>
  <c r="AG76" i="1"/>
  <c r="AF130" i="1"/>
  <c r="AL130" i="1"/>
  <c r="AG130" i="1"/>
  <c r="AM130" i="1"/>
  <c r="AC77" i="1"/>
  <c r="Q76" i="1"/>
  <c r="AJ131" i="1"/>
  <c r="AE131" i="1"/>
  <c r="Q40" i="1"/>
  <c r="AL40" i="1"/>
  <c r="AL39" i="1" s="1"/>
  <c r="AG40" i="1"/>
  <c r="AG39" i="1" s="1"/>
  <c r="AK40" i="1"/>
  <c r="AK39" i="1" s="1"/>
  <c r="AF40" i="1"/>
  <c r="AF39" i="1" s="1"/>
  <c r="AJ40" i="1"/>
  <c r="AJ39" i="1" s="1"/>
  <c r="AE40" i="1"/>
  <c r="AE39" i="1" s="1"/>
  <c r="V40" i="1"/>
  <c r="V39" i="1" s="1"/>
  <c r="AM40" i="1"/>
  <c r="AM39" i="1" s="1"/>
  <c r="AI40" i="1"/>
  <c r="AI39" i="1" s="1"/>
  <c r="AH49" i="1"/>
  <c r="AD131" i="1"/>
  <c r="AL131" i="1"/>
  <c r="AG131" i="1"/>
  <c r="AK131" i="1"/>
  <c r="AF131" i="1"/>
  <c r="S16" i="1"/>
  <c r="AE16" i="1" s="1"/>
  <c r="AH72" i="1"/>
  <c r="AC136" i="1"/>
  <c r="Q131" i="1"/>
  <c r="Q130" i="1" s="1"/>
  <c r="AM131" i="1"/>
  <c r="AI131" i="1"/>
  <c r="AH41" i="1"/>
  <c r="AB125" i="1"/>
  <c r="AN125" i="1" s="1"/>
  <c r="AB97" i="1"/>
  <c r="AN97" i="1" s="1"/>
  <c r="AH111" i="1"/>
  <c r="AB111" i="1"/>
  <c r="AB33" i="1"/>
  <c r="AB20" i="1"/>
  <c r="AN20" i="1" s="1"/>
  <c r="V131" i="1"/>
  <c r="R16" i="1"/>
  <c r="AN137" i="1"/>
  <c r="AB136" i="1"/>
  <c r="AN136" i="1" s="1"/>
  <c r="AB104" i="1"/>
  <c r="AN104" i="1" s="1"/>
  <c r="AB79" i="1"/>
  <c r="AN79" i="1" s="1"/>
  <c r="AB28" i="1"/>
  <c r="AN28" i="1" s="1"/>
  <c r="AB93" i="1"/>
  <c r="AN93" i="1" s="1"/>
  <c r="AB91" i="1"/>
  <c r="AN91" i="1" s="1"/>
  <c r="AB84" i="1"/>
  <c r="AN84" i="1" s="1"/>
  <c r="AB82" i="1"/>
  <c r="AN82" i="1" s="1"/>
  <c r="AB49" i="1"/>
  <c r="AB32" i="1"/>
  <c r="AN32" i="1" s="1"/>
  <c r="AB19" i="1"/>
  <c r="AB105" i="1"/>
  <c r="AN105" i="1" s="1"/>
  <c r="AB101" i="1"/>
  <c r="AN101" i="1" s="1"/>
  <c r="AB81" i="1"/>
  <c r="AN81" i="1" s="1"/>
  <c r="AB80" i="1"/>
  <c r="AN80" i="1" s="1"/>
  <c r="AB48" i="1"/>
  <c r="AN48" i="1" s="1"/>
  <c r="AB41" i="1"/>
  <c r="AB35" i="1"/>
  <c r="AN35" i="1" s="1"/>
  <c r="AB128" i="1"/>
  <c r="AB103" i="1"/>
  <c r="AN103" i="1" s="1"/>
  <c r="AB102" i="1"/>
  <c r="AN102" i="1" s="1"/>
  <c r="AB88" i="1"/>
  <c r="AN88" i="1" s="1"/>
  <c r="AB85" i="1"/>
  <c r="AN85" i="1" s="1"/>
  <c r="AB83" i="1"/>
  <c r="AN83" i="1" s="1"/>
  <c r="AB34" i="1"/>
  <c r="AB23" i="1"/>
  <c r="AN23" i="1" s="1"/>
  <c r="AC104" i="1"/>
  <c r="AC93" i="1"/>
  <c r="AB119" i="1"/>
  <c r="AN119" i="1" s="1"/>
  <c r="AB46" i="1"/>
  <c r="AN46" i="1" s="1"/>
  <c r="AB22" i="1"/>
  <c r="AN22" i="1" s="1"/>
  <c r="AC101" i="1"/>
  <c r="AC88" i="1"/>
  <c r="AC82" i="1"/>
  <c r="AD75" i="1"/>
  <c r="AB92" i="1"/>
  <c r="AN92" i="1" s="1"/>
  <c r="AB47" i="1"/>
  <c r="AN47" i="1" s="1"/>
  <c r="AC84" i="1"/>
  <c r="AC79" i="1"/>
  <c r="X139" i="1"/>
  <c r="U139" i="1"/>
  <c r="AG139" i="1" s="1"/>
  <c r="AH120" i="1"/>
  <c r="AC105" i="1"/>
  <c r="AC102" i="1"/>
  <c r="AC91" i="1"/>
  <c r="AC85" i="1"/>
  <c r="AC83" i="1"/>
  <c r="AB117" i="1"/>
  <c r="AN117" i="1" s="1"/>
  <c r="AB72" i="1"/>
  <c r="AB69" i="1"/>
  <c r="AN69" i="1" s="1"/>
  <c r="AB50" i="1"/>
  <c r="AN50" i="1" s="1"/>
  <c r="AB45" i="1"/>
  <c r="AN45" i="1" s="1"/>
  <c r="AB43" i="1"/>
  <c r="AN43" i="1" s="1"/>
  <c r="AB42" i="1"/>
  <c r="AN42" i="1" s="1"/>
  <c r="AB37" i="1"/>
  <c r="AN37" i="1" s="1"/>
  <c r="AB31" i="1"/>
  <c r="AN31" i="1" s="1"/>
  <c r="AB25" i="1"/>
  <c r="AN25" i="1" s="1"/>
  <c r="AB24" i="1"/>
  <c r="AN24" i="1" s="1"/>
  <c r="AB18" i="1"/>
  <c r="AH136" i="1"/>
  <c r="AH131" i="1" s="1"/>
  <c r="AC128" i="1"/>
  <c r="AC125" i="1"/>
  <c r="AC117" i="1"/>
  <c r="AC111" i="1"/>
  <c r="AC37" i="1"/>
  <c r="AC35" i="1"/>
  <c r="AC32" i="1"/>
  <c r="AC31" i="1"/>
  <c r="AC28" i="1"/>
  <c r="AC24" i="1"/>
  <c r="AC23" i="1"/>
  <c r="AC19" i="1"/>
  <c r="AC18" i="1"/>
  <c r="T139" i="1"/>
  <c r="AF139" i="1" s="1"/>
  <c r="Y139" i="1"/>
  <c r="AK139" i="1" s="1"/>
  <c r="AC80" i="1"/>
  <c r="AH20" i="1"/>
  <c r="AB70" i="1"/>
  <c r="AN70" i="1" s="1"/>
  <c r="AB44" i="1"/>
  <c r="AN44" i="1" s="1"/>
  <c r="AH47" i="1"/>
  <c r="R130" i="1"/>
  <c r="AD130" i="1" s="1"/>
  <c r="Z139" i="1"/>
  <c r="AL139" i="1" s="1"/>
  <c r="AC97" i="1"/>
  <c r="AH33" i="1"/>
  <c r="AB134" i="1"/>
  <c r="AN134" i="1" s="1"/>
  <c r="AB100" i="1"/>
  <c r="AB87" i="1"/>
  <c r="AN87" i="1" s="1"/>
  <c r="AB77" i="1"/>
  <c r="AC72" i="1"/>
  <c r="AC50" i="1"/>
  <c r="AC49" i="1"/>
  <c r="AC46" i="1"/>
  <c r="AC45" i="1"/>
  <c r="AC42" i="1"/>
  <c r="AC41" i="1"/>
  <c r="W139" i="1"/>
  <c r="AI139" i="1" s="1"/>
  <c r="AJ130" i="1"/>
  <c r="AJ98" i="1"/>
  <c r="AM98" i="1"/>
  <c r="AJ75" i="1"/>
  <c r="AM75" i="1"/>
  <c r="AG75" i="1"/>
  <c r="AJ16" i="1"/>
  <c r="AA16" i="1"/>
  <c r="AH17" i="1" l="1"/>
  <c r="AC17" i="1"/>
  <c r="AN34" i="1"/>
  <c r="AB17" i="1"/>
  <c r="AH110" i="1"/>
  <c r="AH109" i="1" s="1"/>
  <c r="AC110" i="1"/>
  <c r="AC109" i="1" s="1"/>
  <c r="AN128" i="1"/>
  <c r="AB110" i="1"/>
  <c r="AB109" i="1" s="1"/>
  <c r="V130" i="1"/>
  <c r="AH130" i="1" s="1"/>
  <c r="AB40" i="1"/>
  <c r="AN40" i="1" s="1"/>
  <c r="AD39" i="1"/>
  <c r="AC40" i="1"/>
  <c r="AC39" i="1" s="1"/>
  <c r="AN131" i="1"/>
  <c r="AN33" i="1"/>
  <c r="AN19" i="1"/>
  <c r="AC131" i="1"/>
  <c r="AH75" i="1"/>
  <c r="AC99" i="1"/>
  <c r="AN100" i="1"/>
  <c r="AN99" i="1" s="1"/>
  <c r="AB99" i="1"/>
  <c r="AB98" i="1" s="1"/>
  <c r="AN18" i="1"/>
  <c r="S139" i="1"/>
  <c r="AE139" i="1" s="1"/>
  <c r="AC76" i="1"/>
  <c r="AN77" i="1"/>
  <c r="AN76" i="1" s="1"/>
  <c r="AB76" i="1"/>
  <c r="AH40" i="1"/>
  <c r="AH39" i="1" s="1"/>
  <c r="AN49" i="1"/>
  <c r="AA139" i="1"/>
  <c r="AN72" i="1"/>
  <c r="AJ139" i="1"/>
  <c r="Q39" i="1"/>
  <c r="Q139" i="1"/>
  <c r="Q16" i="1"/>
  <c r="AN41" i="1"/>
  <c r="AN111" i="1"/>
  <c r="AB131" i="1"/>
  <c r="AM16" i="1"/>
  <c r="R139" i="1"/>
  <c r="AC130" i="1"/>
  <c r="AH98" i="1"/>
  <c r="AC98" i="1"/>
  <c r="V16" i="1"/>
  <c r="AH16" i="1" s="1"/>
  <c r="AC75" i="1" l="1"/>
  <c r="AB75" i="1"/>
  <c r="AN75" i="1" s="1"/>
  <c r="AN17" i="1"/>
  <c r="AN110" i="1"/>
  <c r="AN109" i="1" s="1"/>
  <c r="V139" i="1"/>
  <c r="AB139" i="1" s="1"/>
  <c r="AB39" i="1"/>
  <c r="AN39" i="1"/>
  <c r="AB130" i="1"/>
  <c r="AN130" i="1" s="1"/>
  <c r="AM139" i="1"/>
  <c r="AN98" i="1"/>
  <c r="AB16" i="1"/>
  <c r="AH139" i="1" l="1"/>
  <c r="AN139" i="1"/>
  <c r="F16" i="1" l="1"/>
  <c r="AD16" i="1" s="1"/>
  <c r="E17" i="1"/>
  <c r="E16" i="1" s="1"/>
  <c r="F139" i="1"/>
  <c r="AD139" i="1" s="1"/>
  <c r="E139" i="1" l="1"/>
  <c r="AC139" i="1" s="1"/>
  <c r="AC16" i="1"/>
  <c r="P16" i="1"/>
  <c r="AN16" i="1" s="1"/>
</calcChain>
</file>

<file path=xl/sharedStrings.xml><?xml version="1.0" encoding="utf-8"?>
<sst xmlns="http://schemas.openxmlformats.org/spreadsheetml/2006/main" count="498" uniqueCount="353">
  <si>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</si>
  <si>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</si>
  <si>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</si>
  <si>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</si>
  <si>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</si>
  <si>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</si>
  <si>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</si>
  <si>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</si>
  <si>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</si>
  <si>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</si>
  <si>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</si>
  <si>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</si>
  <si>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</si>
  <si>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</si>
  <si>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0200000</t>
  </si>
  <si>
    <t>Виконавчий комітет Лебединської міської ради</t>
  </si>
  <si>
    <t>0210000</t>
  </si>
  <si>
    <t>0210160</t>
  </si>
  <si>
    <t>0111</t>
  </si>
  <si>
    <t>0160</t>
  </si>
  <si>
    <t>Керівництво і управління у відповідній сфері у містах (місті Києві), селищах, селах, територіальних громадах</t>
  </si>
  <si>
    <t>0210180</t>
  </si>
  <si>
    <t>0133</t>
  </si>
  <si>
    <t>0180</t>
  </si>
  <si>
    <t>Інша діяльність у сфері державного управління</t>
  </si>
  <si>
    <t>0212010</t>
  </si>
  <si>
    <t>0731</t>
  </si>
  <si>
    <t>2010</t>
  </si>
  <si>
    <t>Багатопрофільна стаціонарна медична допомога населенню</t>
  </si>
  <si>
    <t>0212113</t>
  </si>
  <si>
    <t>0721</t>
  </si>
  <si>
    <t>2113</t>
  </si>
  <si>
    <t>Первинна медична допомога населенню, що надається амбулаторно-поліклінічними закладами (відділеннями)</t>
  </si>
  <si>
    <t>0212152</t>
  </si>
  <si>
    <t>0763</t>
  </si>
  <si>
    <t>2152</t>
  </si>
  <si>
    <t>0213112</t>
  </si>
  <si>
    <t>1040</t>
  </si>
  <si>
    <t>3112</t>
  </si>
  <si>
    <t>Заходи державної політики з питань дітей та їх соціального захисту</t>
  </si>
  <si>
    <t>0213121</t>
  </si>
  <si>
    <t>3121</t>
  </si>
  <si>
    <t>0217130</t>
  </si>
  <si>
    <t>0421</t>
  </si>
  <si>
    <t>7130</t>
  </si>
  <si>
    <t>Здійснення заходів із землеустрою</t>
  </si>
  <si>
    <t>0217680</t>
  </si>
  <si>
    <t>0490</t>
  </si>
  <si>
    <t>7680</t>
  </si>
  <si>
    <t>Членські внески до асоціацій органів місцевого самоврядування</t>
  </si>
  <si>
    <t>0217691</t>
  </si>
  <si>
    <t>7691</t>
  </si>
  <si>
    <t>0218110</t>
  </si>
  <si>
    <t>0320</t>
  </si>
  <si>
    <t>8110</t>
  </si>
  <si>
    <t>Заходи із запобігання та ліквідації надзвичайних ситуацій та наслідків стихійного лиха</t>
  </si>
  <si>
    <t>0218130</t>
  </si>
  <si>
    <t>8130</t>
  </si>
  <si>
    <t>0218220</t>
  </si>
  <si>
    <t>0380</t>
  </si>
  <si>
    <t>8220</t>
  </si>
  <si>
    <t>Заходи та роботи з мобілізаційної підготовки місцевого значення</t>
  </si>
  <si>
    <t>0218240</t>
  </si>
  <si>
    <t>8240</t>
  </si>
  <si>
    <t>Заходи та роботи з територіальної оборони</t>
  </si>
  <si>
    <t>0600000</t>
  </si>
  <si>
    <t>Управління освіти, молоді та спорту  виконавчого комітету Лебединської міської ради</t>
  </si>
  <si>
    <t>0610000</t>
  </si>
  <si>
    <t>0610160</t>
  </si>
  <si>
    <t>0611010</t>
  </si>
  <si>
    <t>0910</t>
  </si>
  <si>
    <t>1010</t>
  </si>
  <si>
    <t>Надання дошкільної освіти</t>
  </si>
  <si>
    <t>0611021</t>
  </si>
  <si>
    <t>0921</t>
  </si>
  <si>
    <t>1021</t>
  </si>
  <si>
    <t>0611070</t>
  </si>
  <si>
    <t>0960</t>
  </si>
  <si>
    <t>1070</t>
  </si>
  <si>
    <t>Надання позашкільної освіти закладами позашкільної освіти, заходи із позашкільної роботи з дітьми</t>
  </si>
  <si>
    <t>0611141</t>
  </si>
  <si>
    <t>0990</t>
  </si>
  <si>
    <t>1141</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</si>
  <si>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</si>
  <si>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</si>
  <si>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</si>
  <si>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</si>
  <si>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</si>
  <si>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</si>
  <si>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</si>
  <si>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0611160</t>
  </si>
  <si>
    <t>1160</t>
  </si>
  <si>
    <t>Забезпечення діяльності центрів професійного розвитку педагогічних працівників</t>
  </si>
  <si>
    <t>0613131</t>
  </si>
  <si>
    <t>3131</t>
  </si>
  <si>
    <t>0615031</t>
  </si>
  <si>
    <t>0810</t>
  </si>
  <si>
    <t>5031</t>
  </si>
  <si>
    <t>0615061</t>
  </si>
  <si>
    <t>5061</t>
  </si>
  <si>
    <t>0800000</t>
  </si>
  <si>
    <t>Управління праці та соціального захисту населення виконкомуЛебединської міської ради</t>
  </si>
  <si>
    <t>0810000</t>
  </si>
  <si>
    <t>0810160</t>
  </si>
  <si>
    <t>0813031</t>
  </si>
  <si>
    <t>1030</t>
  </si>
  <si>
    <t>3031</t>
  </si>
  <si>
    <t>Надання інших пільг окремим категоріям громадян відповідно до законодавства</t>
  </si>
  <si>
    <t>0813032</t>
  </si>
  <si>
    <t>3032</t>
  </si>
  <si>
    <t>3033</t>
  </si>
  <si>
    <t>Компенсаційні виплати на пільговий проїзд автомобільним транспортом окремим категоріям громадян</t>
  </si>
  <si>
    <t>0813035</t>
  </si>
  <si>
    <t>3035</t>
  </si>
  <si>
    <t>Компенсаційні виплати за пільговий проїзд окремих категорій громадян на залізничному транспорті</t>
  </si>
  <si>
    <t>0813104</t>
  </si>
  <si>
    <t>1020</t>
  </si>
  <si>
    <t>3104</t>
  </si>
  <si>
    <t>0813122</t>
  </si>
  <si>
    <t>3122</t>
  </si>
  <si>
    <t>Заходи державної політики із забезпечення рівних прав та можливостей жінок та чоловіків</t>
  </si>
  <si>
    <t>0813123</t>
  </si>
  <si>
    <t>3123</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</si>
  <si>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</si>
  <si>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</si>
  <si>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</si>
  <si>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0813180</t>
  </si>
  <si>
    <t>1060</t>
  </si>
  <si>
    <t>3180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</si>
  <si>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</si>
  <si>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0813242</t>
  </si>
  <si>
    <t>1090</t>
  </si>
  <si>
    <t>3242</t>
  </si>
  <si>
    <t>1000000</t>
  </si>
  <si>
    <t>Відділ культури і туризму виконавчого комітету Лебединської міської ради</t>
  </si>
  <si>
    <t>1010000</t>
  </si>
  <si>
    <t>1010160</t>
  </si>
  <si>
    <t>1011080</t>
  </si>
  <si>
    <t>1080</t>
  </si>
  <si>
    <t>Надання спеціалізованої освіти мистецькими школами</t>
  </si>
  <si>
    <t>1014030</t>
  </si>
  <si>
    <t>0824</t>
  </si>
  <si>
    <t>4030</t>
  </si>
  <si>
    <t>Забезпечення діяльності бібліотек</t>
  </si>
  <si>
    <t>1014040</t>
  </si>
  <si>
    <t>4040</t>
  </si>
  <si>
    <t>1014060</t>
  </si>
  <si>
    <t>0828</t>
  </si>
  <si>
    <t>4060</t>
  </si>
  <si>
    <t>1014081</t>
  </si>
  <si>
    <t>0829</t>
  </si>
  <si>
    <t>4081</t>
  </si>
  <si>
    <t>Забезпечення діяльності інших закладів в галузі культури і мистецтва</t>
  </si>
  <si>
    <t>1200000</t>
  </si>
  <si>
    <t>Управління житлово-комунального господарства Лебединської міської ради</t>
  </si>
  <si>
    <t>1210000</t>
  </si>
  <si>
    <t>1210160</t>
  </si>
  <si>
    <t>1216030</t>
  </si>
  <si>
    <t>0620</t>
  </si>
  <si>
    <t>6030</t>
  </si>
  <si>
    <t>Організація благоустрою населених пунктів</t>
  </si>
  <si>
    <t>1216090</t>
  </si>
  <si>
    <t>0640</t>
  </si>
  <si>
    <t>6090</t>
  </si>
  <si>
    <t>Інша діяльність у сфері житлово-комунального господарства</t>
  </si>
  <si>
    <t>0443</t>
  </si>
  <si>
    <t>Будівництво об`єктів житлово-комунального господарства</t>
  </si>
  <si>
    <t>1217461</t>
  </si>
  <si>
    <t>0456</t>
  </si>
  <si>
    <t>7461</t>
  </si>
  <si>
    <t>Утримання та розвиток автомобільних доріг та дорожньої інфраструктури за рахунок коштів місцевого бюджету</t>
  </si>
  <si>
    <t>1218312</t>
  </si>
  <si>
    <t>0512</t>
  </si>
  <si>
    <t>8312</t>
  </si>
  <si>
    <t>3700000</t>
  </si>
  <si>
    <t>Фінансове управління Лебединської міської ради</t>
  </si>
  <si>
    <t>3710000</t>
  </si>
  <si>
    <t>3710160</t>
  </si>
  <si>
    <t>3718710</t>
  </si>
  <si>
    <t>8710</t>
  </si>
  <si>
    <t>Резервний фонд місцевого бюджету</t>
  </si>
  <si>
    <t>X</t>
  </si>
  <si>
    <t>УСЬОГО</t>
  </si>
  <si>
    <t>1854300000</t>
  </si>
  <si>
    <t>(код бюджету)</t>
  </si>
  <si>
    <t>Лебединської міської ради</t>
  </si>
  <si>
    <t xml:space="preserve">восьмого скликання </t>
  </si>
  <si>
    <t>3719710</t>
  </si>
  <si>
    <t>9710</t>
  </si>
  <si>
    <t>0813050</t>
  </si>
  <si>
    <t>3050</t>
  </si>
  <si>
    <t>Пільгове медичне обслуговування осіб, які постраждали внаслідок Чорнобильської катастрофи</t>
  </si>
  <si>
    <t>0813090</t>
  </si>
  <si>
    <t>3090</t>
  </si>
  <si>
    <t>Видатки на поховання учасників бойових дій та осіб з інвалідністю внаслідок війни</t>
  </si>
  <si>
    <t>0813171</t>
  </si>
  <si>
    <t>3171</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</si>
  <si>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</si>
  <si>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Забезпечення діяльності місцевої та добровільної пожежної охорони</t>
  </si>
  <si>
    <t>0611031</t>
  </si>
  <si>
    <t>1031</t>
  </si>
  <si>
    <t>0611152</t>
  </si>
  <si>
    <t>1152</t>
  </si>
  <si>
    <t>Забезпечення діяльності інклюзивно-ресурсних центрів за рахунок освітньої субвенції</t>
  </si>
  <si>
    <t>Надання загальної середньої освіти закладами загальної середньої освіти за рахунок коштів місцевого бюджету</t>
  </si>
  <si>
    <t>Надання загальної середньої освіти закладами загальної середньої освіти за рахунок освітньої субвенції</t>
  </si>
  <si>
    <t>(гривень)</t>
  </si>
  <si>
    <t>Затверджено</t>
  </si>
  <si>
    <t>Внесено зміни</t>
  </si>
  <si>
    <t>Затверджено з урахуванням змін</t>
  </si>
  <si>
    <t>Інші субвенції з місцевого бюджету</t>
  </si>
  <si>
    <t>Субвенція з місцевого бюджету державному бюджету на виконання програм соціально-економічного розвитку регіонів</t>
  </si>
  <si>
    <t>Внески до статутного капіталу суб`єктів господарювання</t>
  </si>
  <si>
    <t>Забезпечення функціонування підприємств, установ та організацій, що виробляють, виконують та/або надають житлово-комунальні послуги</t>
  </si>
  <si>
    <t>1217350</t>
  </si>
  <si>
    <t>7350</t>
  </si>
  <si>
    <t>Розроблення схем планування та забудови територій (містобудівної документації)</t>
  </si>
  <si>
    <t>1216013</t>
  </si>
  <si>
    <t>Забезпечення діяльності водопровідно-каналізаційного господарства</t>
  </si>
  <si>
    <t>0611200</t>
  </si>
  <si>
    <t>0810180</t>
  </si>
  <si>
    <t>Інші заходи в галузі культури і мистецтва</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</si>
  <si>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</si>
  <si>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0813140</t>
  </si>
  <si>
    <t>3140</t>
  </si>
  <si>
    <t>1216012</t>
  </si>
  <si>
    <t>Забезпечення діяльності з виробництва, транспортування, постачання теплової енергії</t>
  </si>
  <si>
    <t>1217383</t>
  </si>
  <si>
    <t>7383</t>
  </si>
  <si>
    <t>Реалізація проектів (об'єктів, заходів) за рахунок коштів фонду ліквідації наслідків збройної агресії</t>
  </si>
  <si>
    <t>0611261</t>
  </si>
  <si>
    <t>0611262</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</si>
  <si>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</si>
  <si>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</si>
  <si>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Світлана ГОРОШКО</t>
  </si>
  <si>
    <t>0813221</t>
  </si>
  <si>
    <t>3221</t>
  </si>
  <si>
    <t>Експлуатація та технічне обслуговування житлового фонду</t>
  </si>
  <si>
    <t>Грошова компенсація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</si>
  <si>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0611210</t>
  </si>
  <si>
    <t>Співфінансування заходів, що реалізуються за рахунок освітньої субвенції з державного бюджету місцевим бюджетам (за спеціальним фондом державного бюджету)</t>
  </si>
  <si>
    <t>Реалізація заходів за рахунок освітньої субвенції з державного бюджету місцевим бюджетам (за спеціальним фондом державного бюджету)</t>
  </si>
  <si>
    <t>0212070</t>
  </si>
  <si>
    <t>Екстрена та швидка медична допомога населенню</t>
  </si>
  <si>
    <t>0724</t>
  </si>
  <si>
    <t>0217610</t>
  </si>
  <si>
    <t>7610</t>
  </si>
  <si>
    <t>0411</t>
  </si>
  <si>
    <t>Сприяння розвитку малого та середнього підприємництва</t>
  </si>
  <si>
    <t>0218230</t>
  </si>
  <si>
    <t>8230</t>
  </si>
  <si>
    <t>Інші заходи громадського порядку та безпеки</t>
  </si>
  <si>
    <t>0813033</t>
  </si>
  <si>
    <t>0611292</t>
  </si>
  <si>
    <t>0611291</t>
  </si>
  <si>
    <t xml:space="preserve">З оригіналом згідно   </t>
  </si>
  <si>
    <t>Секретар ради</t>
  </si>
  <si>
    <t>0611181</t>
  </si>
  <si>
    <t>0611182</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</si>
  <si>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</si>
  <si>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</si>
  <si>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0611403</t>
  </si>
  <si>
    <t>Забезпечення харчуванням учнів початкових класів закладів загальної середньої за рахунок субвенції з державного бюджету місцевим бюджетам</t>
  </si>
  <si>
    <t>0813124</t>
  </si>
  <si>
    <t>Створення та забезпечення діяльності спеціалізованих служб підтримки осіб, які постраждали від домашнього насильства та/або насильства за ознакою статі</t>
  </si>
  <si>
    <t>0813193</t>
  </si>
  <si>
    <t>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</si>
  <si>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</si>
  <si>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3718500</t>
  </si>
  <si>
    <t>8500</t>
  </si>
  <si>
    <t>Нерозподілені трансферти з державного бюджету</t>
  </si>
  <si>
    <t>0611300</t>
  </si>
  <si>
    <t>Будівництво1 освітніх установ та закладів</t>
  </si>
  <si>
    <t>1216091</t>
  </si>
  <si>
    <t>6091</t>
  </si>
  <si>
    <t>0611600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</si>
  <si>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</si>
  <si>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0611700</t>
  </si>
  <si>
    <t>Проведення (надання) додаткових психолого- педагогічних і корекційно-розвиткових занять (послуг)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t>
  </si>
  <si>
    <t>Оброблення (відновлення, у тому числі сортування, та видалення) відходів</t>
  </si>
  <si>
    <t>0611183</t>
  </si>
  <si>
    <t>1183</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</si>
  <si>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</si>
  <si>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0611184</t>
  </si>
  <si>
    <t>1184</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</si>
  <si>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</si>
  <si>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1213210</t>
  </si>
  <si>
    <t>3210</t>
  </si>
  <si>
    <t>Організація та проведення громадських робіт</t>
  </si>
  <si>
    <t>1050</t>
  </si>
  <si>
    <t>Субвенція з місцевого бюджету на здійснення переданих видатків у сфері освіти за рахунок коштів освітньої субвенції</t>
  </si>
  <si>
    <t>Будівництво інших об`єктів комунальної власності</t>
  </si>
  <si>
    <t>0617330</t>
  </si>
  <si>
    <t>Реалізація проектів (заходів) з відновлення інших об'єктів комунальної власності, пошкоджених / знищених внаслідок збройної агресії, за рахунок коштів місцевих бюджетів</t>
  </si>
  <si>
    <t>7377</t>
  </si>
  <si>
    <t>1217377</t>
  </si>
  <si>
    <t>1218340</t>
  </si>
  <si>
    <t>8340</t>
  </si>
  <si>
    <t>Природоохоронні заходи за рахунок цільових фондів</t>
  </si>
  <si>
    <t>0540</t>
  </si>
  <si>
    <t>0615049</t>
  </si>
  <si>
    <t>5049</t>
  </si>
  <si>
    <t>Виконання окремих заходів з реалізації соціального проекту `Активні парки - локації здорової України`</t>
  </si>
  <si>
    <t>Людмила КОЛОМІЄЦЬ</t>
  </si>
  <si>
    <t>0218775</t>
  </si>
  <si>
    <t>8775</t>
  </si>
  <si>
    <t>Інші заходи за рахунок коштів резервного фонду місцевого бюджету</t>
  </si>
  <si>
    <t>0813225</t>
  </si>
  <si>
    <t>3225</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</si>
  <si>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</si>
  <si>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0611279</t>
  </si>
  <si>
    <t>0611501</t>
  </si>
  <si>
    <t>Проведення (надання) додаткових психолого- 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</si>
  <si>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Реалізація заходів за рахунок освітньої субвенції з державного бюджету місцевим бюджетам (за спеціальним фондом державного бюджету) на забезпечення харчуванням учнів закладів загальної середньої освіти</t>
  </si>
  <si>
    <t>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</si>
  <si>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0216081</t>
  </si>
  <si>
    <t>0610</t>
  </si>
  <si>
    <t>Будівництво житла для окремих категорій населення відповідно до законодавства</t>
  </si>
  <si>
    <t>0611702</t>
  </si>
  <si>
    <t>Забезпечення харчуванням учнів закладів загальної середньої освіти за рахунок субвенції з державного бюджету місцевим бюджетам</t>
  </si>
  <si>
    <t>0611251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</si>
  <si>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</si>
  <si>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1216071</t>
  </si>
  <si>
    <t>6071</t>
  </si>
  <si>
    <t xml:space="preserve">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
</t>
  </si>
  <si>
    <t>0617130</t>
  </si>
  <si>
    <t>0811</t>
  </si>
  <si>
    <t>0217330</t>
  </si>
  <si>
    <t>Інші програми та заходи у сфері охорони здоров'я</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</si>
  <si>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</si>
  <si>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</si>
  <si>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</si>
  <si>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Здійснення заходів та реалізація проектів на виконання Державної цільової соціальної програми "Молодь України"</t>
  </si>
  <si>
    <t>Розвиток здібностей у дітей та молоді з фізичної культури та спорту комунальними дитячо-юнацькими спортивними школами</t>
  </si>
  <si>
    <t>Надання пільг окремим категоріям громадян з оплати послуг зв'язку</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</si>
  <si>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</si>
  <si>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Заходи державної політики з питань сім'ї</t>
  </si>
  <si>
    <t>Забезпечення діяльності музеїв і виставок</t>
  </si>
  <si>
    <t>Забезпечення діяльності палаців і будинків культури, клубів, центрів дозвілля та інших клубних закладів</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</si>
  <si>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</si>
  <si>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 xml:space="preserve">Начальник фінансового управління Лебединської міської ради </t>
  </si>
  <si>
    <t>Зміни до додатка 3 рішення Лебединської міської ради від 23.12.2025 № 1843-МР "Про бюджет Лебединської міської територіальної громади на 2026 рік" "Розподіл  видатків бюджету Лебединської міської територіальної громади на 2026 рік"</t>
  </si>
  <si>
    <t>0213193</t>
  </si>
  <si>
    <t>Інші заходи та заклади у сфері соціального захисту і соціального забезпечення</t>
  </si>
  <si>
    <t>Забезпечення діяльності місцевих центрів фізичного здоров’я населення та проведення фізкультурно-масових заходів серед населення регіону</t>
  </si>
  <si>
    <t>Додаток 3</t>
  </si>
  <si>
    <t>Проектування, реставрація та охорона пам'яток культурної спадщини</t>
  </si>
  <si>
    <t>Підготовка та реалізація публічних інвестиційних проектів / програм публічних інвестицій за рахунок коштів місцевого бюджету в галузі дорожнього господарства</t>
  </si>
  <si>
    <t>до рішення сімдесят восьмої сесії</t>
  </si>
  <si>
    <t>1217330</t>
  </si>
  <si>
    <t>7330</t>
  </si>
  <si>
    <t>Підготовка та реалізація публічних інвестиційних проектів / програм публічних інвестицій за рахунок коштів місцевого бюджету в інших секторах економічної діяльності</t>
  </si>
  <si>
    <t>09 липня 2026 року № 2066-МР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</si>
</sst>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sz val="8"/>
      <color theme="1"/>
      <name val="Times New Roman"/>
      <family val="1"/>
      <charset val="204"/>
    </font>
    <font>
      <b/>
      <sz val="12"/>
      <name val="Times New Roman"/>
      <family val="1"/>
      <charset val="204"/>
    </font>
    <font>
      <sz val="10"/>
      <name val="Arial Cyr"/>
      <charset val="204"/>
    </font>
    <font>
      <b/>
      <sz val="9"/>
      <color theme="1"/>
      <name val="Times New Roman"/>
      <family val="1"/>
      <charset val="204"/>
    </font>
    <font>
      <sz val="9"/>
      <color theme="1"/>
      <name val="Times New Roman"/>
      <family val="1"/>
      <charset val="204"/>
    </font>
    <font>
      <sz val="9"/>
      <name val="Times New Roman"/>
      <family val="1"/>
      <charset val="204"/>
    </font>
    <font>
      <b/>
      <sz val="8"/>
      <color theme="1"/>
      <name val="Times New Roman"/>
      <family val="1"/>
      <charset val="204"/>
    </font>
    <font>
      <sz val="8"/>
      <name val="Times New Roman"/>
      <family val="1"/>
      <charset val="204"/>
    </font>
    <font>
      <b/>
      <sz val="7.5"/>
      <color theme="1"/>
      <name val="Times New Roman"/>
      <family val="1"/>
      <charset val="204"/>
    </font>
    <font>
      <sz val="7.5"/>
      <color theme="1"/>
      <name val="Times New Roman"/>
      <family val="1"/>
      <charset val="204"/>
    </font>
    <font>
      <sz val="8"/>
      <name val="Calibri"/>
      <family val="2"/>
      <charset val="204"/>
      <scheme val="minor"/>
    </font>
    <font>
      <sz val="12"/>
      <color theme="1"/>
      <name val="Times New Roman"/>
      <family val="1"/>
      <charset val="204"/>
    </font>
    <font>
      <sz val="12"/>
      <color indexed="8"/>
      <name val="Times New Roman"/>
      <family val="1"/>
      <charset val="204"/>
    </font>
    <font>
      <sz val="12"/>
      <color theme="1"/>
      <name val="Calibri"/>
      <family val="2"/>
      <charset val="204"/>
      <scheme val="minor"/>
    </font>
    <font>
      <sz val="8"/>
      <color rgb="FF333333"/>
      <name val="Times New Roman"/>
      <family val="1"/>
      <charset val="204"/>
    </font>
    <font>
      <sz val="8"/>
      <color indexed="63"/>
      <name val="Times New Roman"/>
      <family val="1"/>
      <charset val="204"/>
    </font>
    <font>
      <b/>
      <sz val="7.2"/>
      <color theme="1"/>
      <name val="Times New Roman"/>
      <family val="1"/>
      <charset val="204"/>
    </font>
    <font>
      <b/>
      <sz val="7.8"/>
      <color theme="1"/>
      <name val="Times New Roman"/>
      <family val="1"/>
      <charset val="204"/>
    </font>
    <font>
      <b/>
      <sz val="7"/>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5" fillId="0" borderId="0"/>
    <xf numFmtId="0" fontId="5" fillId="0" borderId="0"/>
  </cellStyleXfs>
  <cellXfs count="112">
    <xf numFmtId="0" fontId="0" fillId="0" borderId="0" xfId="0"/>
    <xf numFmtId="0" fontId="1" fillId="0" borderId="0" xfId="0" applyFont="1"/>
    <xf numFmtId="0" fontId="1" fillId="0" borderId="0" xfId="0" applyFont="1" applyAlignment="1">
      <alignment horizontal="center"/>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5" fillId="0" borderId="0" xfId="1"/>
    <xf numFmtId="0" fontId="4" fillId="0" borderId="0" xfId="0" applyFont="1"/>
    <xf numFmtId="0" fontId="0" fillId="0" borderId="0" xfId="0"/>
    <xf numFmtId="0" fontId="6" fillId="2" borderId="1" xfId="0" quotePrefix="1" applyFont="1" applyFill="1" applyBorder="1" applyAlignment="1">
      <alignment horizontal="center" vertical="center" wrapText="1"/>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0" fontId="7" fillId="2" borderId="1" xfId="0" quotePrefix="1" applyFont="1" applyFill="1" applyBorder="1" applyAlignment="1">
      <alignment horizontal="center" vertical="center" wrapText="1"/>
    </xf>
    <xf numFmtId="4" fontId="7" fillId="2" borderId="1" xfId="0" quotePrefix="1"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0" xfId="0" quotePrefix="1" applyFont="1" applyFill="1" applyBorder="1" applyAlignment="1">
      <alignment horizontal="center" vertical="center" wrapText="1"/>
    </xf>
    <xf numFmtId="4" fontId="6" fillId="2" borderId="0" xfId="0" applyNumberFormat="1" applyFont="1" applyFill="1" applyBorder="1" applyAlignment="1">
      <alignment horizontal="center" vertical="center" wrapText="1"/>
    </xf>
    <xf numFmtId="3" fontId="6" fillId="2" borderId="0" xfId="0" applyNumberFormat="1" applyFont="1" applyFill="1" applyBorder="1" applyAlignment="1">
      <alignment vertical="center" wrapText="1"/>
    </xf>
    <xf numFmtId="0" fontId="3" fillId="2" borderId="1" xfId="0" applyFont="1" applyFill="1" applyBorder="1" applyAlignment="1">
      <alignment horizontal="center" vertical="center" wrapText="1"/>
    </xf>
    <xf numFmtId="0" fontId="1" fillId="0" borderId="0" xfId="0" applyFont="1" applyAlignment="1">
      <alignment horizontal="center"/>
    </xf>
    <xf numFmtId="0" fontId="4" fillId="0" borderId="0" xfId="0" applyFont="1" applyAlignment="1">
      <alignment horizontal="left" wrapText="1"/>
    </xf>
    <xf numFmtId="0" fontId="1" fillId="0" borderId="0" xfId="0" applyFont="1" applyAlignment="1"/>
    <xf numFmtId="0" fontId="8" fillId="0" borderId="1" xfId="0" quotePrefix="1" applyFont="1" applyBorder="1" applyAlignment="1">
      <alignment horizontal="center" vertical="center" wrapText="1"/>
    </xf>
    <xf numFmtId="2" fontId="8" fillId="0" borderId="2" xfId="0" quotePrefix="1" applyNumberFormat="1" applyFont="1" applyFill="1" applyBorder="1" applyAlignment="1">
      <alignment horizontal="center" vertical="center" wrapText="1"/>
    </xf>
    <xf numFmtId="0" fontId="7" fillId="3" borderId="1" xfId="0" quotePrefix="1" applyFont="1" applyFill="1" applyBorder="1" applyAlignment="1">
      <alignment horizontal="center" vertical="center" wrapText="1"/>
    </xf>
    <xf numFmtId="4" fontId="7" fillId="3" borderId="1" xfId="0" quotePrefix="1" applyNumberFormat="1" applyFont="1" applyFill="1" applyBorder="1" applyAlignment="1">
      <alignment horizontal="center" vertical="center" wrapText="1"/>
    </xf>
    <xf numFmtId="0" fontId="8" fillId="0" borderId="1" xfId="2" quotePrefix="1" applyFont="1" applyBorder="1" applyAlignment="1">
      <alignment horizontal="center" vertical="center" wrapText="1"/>
    </xf>
    <xf numFmtId="2" fontId="8" fillId="0" borderId="1" xfId="2" quotePrefix="1" applyNumberFormat="1" applyFont="1" applyBorder="1" applyAlignment="1">
      <alignment horizontal="center" vertical="center" wrapText="1"/>
    </xf>
    <xf numFmtId="2" fontId="8" fillId="0" borderId="1" xfId="0" quotePrefix="1" applyNumberFormat="1" applyFont="1" applyFill="1" applyBorder="1" applyAlignment="1">
      <alignment horizontal="center" vertical="center" wrapText="1"/>
    </xf>
    <xf numFmtId="0" fontId="10" fillId="0" borderId="2" xfId="0" quotePrefix="1" applyFont="1" applyBorder="1" applyAlignment="1">
      <alignment horizontal="center" vertical="center" wrapText="1"/>
    </xf>
    <xf numFmtId="0" fontId="10" fillId="0" borderId="1" xfId="0" quotePrefix="1" applyFont="1" applyBorder="1" applyAlignment="1">
      <alignment horizontal="center" vertical="center" wrapText="1"/>
    </xf>
    <xf numFmtId="2" fontId="10" fillId="0" borderId="3" xfId="0" quotePrefix="1" applyNumberFormat="1" applyFont="1" applyBorder="1" applyAlignment="1">
      <alignment horizontal="center" vertical="center" wrapText="1"/>
    </xf>
    <xf numFmtId="3" fontId="0" fillId="0" borderId="0" xfId="0" applyNumberFormat="1"/>
    <xf numFmtId="0" fontId="3" fillId="0" borderId="0" xfId="0" applyFont="1" applyAlignment="1"/>
    <xf numFmtId="4" fontId="9" fillId="2" borderId="0" xfId="0" applyNumberFormat="1" applyFont="1" applyFill="1" applyBorder="1" applyAlignment="1">
      <alignment vertical="center" wrapText="1"/>
    </xf>
    <xf numFmtId="0" fontId="14" fillId="0" borderId="0" xfId="0" applyFont="1" applyAlignment="1">
      <alignment vertical="center"/>
    </xf>
    <xf numFmtId="0" fontId="15" fillId="0" borderId="0" xfId="0" applyFont="1" applyAlignment="1">
      <alignment vertical="center" wrapText="1"/>
    </xf>
    <xf numFmtId="0" fontId="16" fillId="0" borderId="0" xfId="0" applyFont="1"/>
    <xf numFmtId="0" fontId="1" fillId="3" borderId="1" xfId="0" quotePrefix="1" applyFont="1" applyFill="1" applyBorder="1" applyAlignment="1">
      <alignment horizontal="center" vertical="center" wrapText="1"/>
    </xf>
    <xf numFmtId="49" fontId="7" fillId="2" borderId="1" xfId="0" quotePrefix="1" applyNumberFormat="1" applyFont="1" applyFill="1" applyBorder="1" applyAlignment="1">
      <alignment horizontal="center" vertical="center" wrapText="1"/>
    </xf>
    <xf numFmtId="0" fontId="2" fillId="0" borderId="0" xfId="0" applyFont="1"/>
    <xf numFmtId="0" fontId="1" fillId="2" borderId="0" xfId="0" applyFont="1" applyFill="1"/>
    <xf numFmtId="0" fontId="2" fillId="0" borderId="0" xfId="0" applyFont="1" applyAlignment="1">
      <alignment horizontal="center"/>
    </xf>
    <xf numFmtId="0" fontId="1" fillId="0" borderId="0" xfId="0" applyFont="1" applyAlignment="1">
      <alignment horizontal="center"/>
    </xf>
    <xf numFmtId="4" fontId="6" fillId="2" borderId="1" xfId="0" quotePrefix="1" applyNumberFormat="1" applyFont="1" applyFill="1" applyBorder="1" applyAlignment="1">
      <alignment horizontal="center" vertical="center" wrapText="1"/>
    </xf>
    <xf numFmtId="4" fontId="6" fillId="2" borderId="0" xfId="0" quotePrefix="1" applyNumberFormat="1" applyFont="1" applyFill="1" applyBorder="1" applyAlignment="1">
      <alignment horizontal="center" vertical="center" wrapText="1"/>
    </xf>
    <xf numFmtId="0" fontId="0" fillId="0" borderId="0" xfId="0" applyAlignment="1">
      <alignment horizontal="center"/>
    </xf>
    <xf numFmtId="0" fontId="15" fillId="0" borderId="0" xfId="0" applyFont="1" applyAlignment="1">
      <alignment horizontal="center" vertical="center" wrapText="1"/>
    </xf>
    <xf numFmtId="0" fontId="16" fillId="0" borderId="0" xfId="0" applyFont="1" applyAlignment="1">
      <alignment horizontal="center"/>
    </xf>
    <xf numFmtId="0" fontId="0" fillId="0" borderId="0" xfId="0" applyAlignment="1">
      <alignment horizontal="center" vertical="center"/>
    </xf>
    <xf numFmtId="4" fontId="1" fillId="3" borderId="2" xfId="0" quotePrefix="1" applyNumberFormat="1" applyFont="1" applyFill="1" applyBorder="1" applyAlignment="1">
      <alignment horizontal="center" vertical="center" wrapText="1"/>
    </xf>
    <xf numFmtId="0" fontId="10" fillId="0" borderId="1" xfId="0" applyFont="1" applyBorder="1" applyAlignment="1">
      <alignment horizontal="left" wrapText="1"/>
    </xf>
    <xf numFmtId="4" fontId="9" fillId="2" borderId="1" xfId="0" quotePrefix="1" applyNumberFormat="1" applyFont="1" applyFill="1" applyBorder="1" applyAlignment="1">
      <alignment horizontal="left" vertical="center" wrapText="1"/>
    </xf>
    <xf numFmtId="4" fontId="3" fillId="2" borderId="1" xfId="0" quotePrefix="1" applyNumberFormat="1" applyFont="1" applyFill="1" applyBorder="1" applyAlignment="1">
      <alignment horizontal="left" vertical="center" wrapText="1"/>
    </xf>
    <xf numFmtId="4" fontId="3" fillId="3" borderId="1" xfId="0" quotePrefix="1" applyNumberFormat="1" applyFont="1" applyFill="1" applyBorder="1" applyAlignment="1">
      <alignment horizontal="left" vertical="center" wrapText="1"/>
    </xf>
    <xf numFmtId="4" fontId="3" fillId="2" borderId="1" xfId="0" quotePrefix="1" applyNumberFormat="1" applyFont="1" applyFill="1" applyBorder="1" applyAlignment="1">
      <alignment horizontal="left" wrapText="1"/>
    </xf>
    <xf numFmtId="0" fontId="17" fillId="4" borderId="1" xfId="0" applyFont="1" applyFill="1" applyBorder="1" applyAlignment="1">
      <alignment horizontal="left" vertical="center" wrapText="1"/>
    </xf>
    <xf numFmtId="4" fontId="9" fillId="2" borderId="7" xfId="0" quotePrefix="1" applyNumberFormat="1" applyFont="1" applyFill="1" applyBorder="1" applyAlignment="1">
      <alignment horizontal="left" vertical="center" wrapText="1"/>
    </xf>
    <xf numFmtId="0" fontId="17" fillId="0" borderId="0" xfId="0" applyFont="1" applyAlignment="1">
      <alignment horizontal="left" wrapText="1"/>
    </xf>
    <xf numFmtId="0" fontId="18" fillId="0" borderId="1" xfId="0" applyFont="1" applyBorder="1" applyAlignment="1">
      <alignment horizontal="left" vertical="center" wrapText="1"/>
    </xf>
    <xf numFmtId="2" fontId="10" fillId="0" borderId="1" xfId="0" quotePrefix="1" applyNumberFormat="1" applyFont="1" applyBorder="1" applyAlignment="1">
      <alignment horizontal="left" vertical="center" wrapText="1"/>
    </xf>
    <xf numFmtId="2" fontId="10" fillId="0" borderId="0" xfId="0" quotePrefix="1" applyNumberFormat="1" applyFont="1" applyBorder="1" applyAlignment="1">
      <alignment horizontal="left" vertical="distributed" wrapText="1"/>
    </xf>
    <xf numFmtId="4" fontId="3" fillId="3" borderId="1" xfId="0" quotePrefix="1" applyNumberFormat="1" applyFont="1" applyFill="1" applyBorder="1" applyAlignment="1">
      <alignment horizontal="left" vertical="top" wrapText="1"/>
    </xf>
    <xf numFmtId="0" fontId="10" fillId="0" borderId="1" xfId="0" applyFont="1" applyBorder="1" applyAlignment="1">
      <alignment horizontal="left" vertical="center" wrapText="1"/>
    </xf>
    <xf numFmtId="3" fontId="7" fillId="2" borderId="1" xfId="0" quotePrefix="1" applyNumberFormat="1" applyFont="1" applyFill="1" applyBorder="1" applyAlignment="1">
      <alignment horizontal="center" vertical="center" wrapText="1"/>
    </xf>
    <xf numFmtId="3" fontId="11" fillId="0" borderId="1" xfId="0" applyNumberFormat="1" applyFont="1" applyBorder="1" applyAlignment="1">
      <alignment horizontal="right" vertical="center"/>
    </xf>
    <xf numFmtId="3" fontId="11" fillId="2" borderId="1" xfId="0" applyNumberFormat="1" applyFont="1" applyFill="1" applyBorder="1" applyAlignment="1">
      <alignment horizontal="right" vertical="center"/>
    </xf>
    <xf numFmtId="3" fontId="9" fillId="0" borderId="1" xfId="0" applyNumberFormat="1" applyFont="1" applyBorder="1" applyAlignment="1">
      <alignment horizontal="right" vertical="center"/>
    </xf>
    <xf numFmtId="0" fontId="2" fillId="0" borderId="0" xfId="0" applyFont="1" applyAlignment="1">
      <alignment vertical="center" wrapText="1"/>
    </xf>
    <xf numFmtId="3" fontId="9" fillId="2" borderId="1" xfId="0" applyNumberFormat="1" applyFont="1" applyFill="1" applyBorder="1" applyAlignment="1">
      <alignment horizontal="right" vertical="center" wrapText="1"/>
    </xf>
    <xf numFmtId="3" fontId="3" fillId="2" borderId="1" xfId="0" applyNumberFormat="1" applyFont="1" applyFill="1" applyBorder="1" applyAlignment="1">
      <alignment horizontal="right" vertical="center" wrapText="1"/>
    </xf>
    <xf numFmtId="3" fontId="3" fillId="0" borderId="1" xfId="0" applyNumberFormat="1" applyFont="1" applyBorder="1" applyAlignment="1">
      <alignment horizontal="right" vertical="center"/>
    </xf>
    <xf numFmtId="3" fontId="12" fillId="0" borderId="1" xfId="0" applyNumberFormat="1" applyFont="1" applyBorder="1" applyAlignment="1">
      <alignment horizontal="right" vertical="center"/>
    </xf>
    <xf numFmtId="3" fontId="3" fillId="2" borderId="4" xfId="0" applyNumberFormat="1" applyFont="1" applyFill="1" applyBorder="1" applyAlignment="1">
      <alignment horizontal="right" vertical="center" wrapText="1"/>
    </xf>
    <xf numFmtId="3" fontId="11" fillId="2" borderId="1" xfId="0" applyNumberFormat="1" applyFont="1" applyFill="1" applyBorder="1" applyAlignment="1">
      <alignment horizontal="right" vertical="center" wrapText="1"/>
    </xf>
    <xf numFmtId="3" fontId="7" fillId="3" borderId="1" xfId="0" applyNumberFormat="1" applyFont="1" applyFill="1" applyBorder="1" applyAlignment="1">
      <alignment horizontal="right" vertical="center" wrapText="1"/>
    </xf>
    <xf numFmtId="0" fontId="0" fillId="0" borderId="1" xfId="0" applyBorder="1" applyAlignment="1">
      <alignment horizontal="right"/>
    </xf>
    <xf numFmtId="4" fontId="9" fillId="2" borderId="1" xfId="0" applyNumberFormat="1" applyFont="1" applyFill="1" applyBorder="1" applyAlignment="1">
      <alignment horizontal="right" vertical="center" wrapText="1"/>
    </xf>
    <xf numFmtId="4" fontId="11" fillId="0" borderId="1" xfId="0" applyNumberFormat="1" applyFont="1" applyBorder="1" applyAlignment="1">
      <alignment horizontal="right" vertical="center"/>
    </xf>
    <xf numFmtId="4" fontId="11"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4" fontId="3" fillId="0" borderId="1" xfId="0" applyNumberFormat="1" applyFont="1" applyBorder="1" applyAlignment="1">
      <alignment horizontal="right" vertical="center"/>
    </xf>
    <xf numFmtId="4" fontId="9" fillId="0" borderId="1" xfId="0" applyNumberFormat="1" applyFont="1" applyBorder="1" applyAlignment="1">
      <alignment horizontal="right" vertical="center"/>
    </xf>
    <xf numFmtId="4" fontId="12" fillId="0" borderId="1" xfId="0" applyNumberFormat="1" applyFont="1" applyBorder="1" applyAlignment="1">
      <alignment horizontal="right" vertical="center"/>
    </xf>
    <xf numFmtId="3" fontId="3" fillId="2" borderId="1" xfId="0" applyNumberFormat="1" applyFont="1" applyFill="1" applyBorder="1" applyAlignment="1">
      <alignment horizontal="right" vertical="center"/>
    </xf>
    <xf numFmtId="3" fontId="19" fillId="0" borderId="1" xfId="0" applyNumberFormat="1" applyFont="1" applyBorder="1" applyAlignment="1">
      <alignment horizontal="right" vertical="center"/>
    </xf>
    <xf numFmtId="4" fontId="19" fillId="0" borderId="1" xfId="0" applyNumberFormat="1" applyFont="1" applyBorder="1" applyAlignment="1">
      <alignment horizontal="right" vertical="center"/>
    </xf>
    <xf numFmtId="4" fontId="11" fillId="2" borderId="1" xfId="0" applyNumberFormat="1" applyFont="1" applyFill="1" applyBorder="1" applyAlignment="1">
      <alignment horizontal="right" vertical="center"/>
    </xf>
    <xf numFmtId="3" fontId="20" fillId="2" borderId="1" xfId="0" applyNumberFormat="1" applyFont="1" applyFill="1" applyBorder="1" applyAlignment="1">
      <alignment horizontal="right" vertical="center" wrapText="1"/>
    </xf>
    <xf numFmtId="2" fontId="8" fillId="0" borderId="1" xfId="0" quotePrefix="1" applyNumberFormat="1" applyFont="1" applyBorder="1" applyAlignment="1">
      <alignment horizontal="center" vertical="center" wrapText="1"/>
    </xf>
    <xf numFmtId="0" fontId="8" fillId="0" borderId="0" xfId="0" applyFont="1" applyAlignment="1">
      <alignment wrapText="1"/>
    </xf>
    <xf numFmtId="4" fontId="21" fillId="0" borderId="1" xfId="0" applyNumberFormat="1" applyFont="1" applyBorder="1" applyAlignment="1">
      <alignment horizontal="right" vertical="center"/>
    </xf>
    <xf numFmtId="4" fontId="21" fillId="2" borderId="1" xfId="0" applyNumberFormat="1" applyFont="1" applyFill="1" applyBorder="1" applyAlignment="1">
      <alignment horizontal="right" vertical="center" wrapText="1"/>
    </xf>
    <xf numFmtId="164" fontId="9" fillId="0" borderId="1" xfId="0" applyNumberFormat="1" applyFont="1" applyBorder="1" applyAlignment="1">
      <alignment horizontal="right" vertical="center"/>
    </xf>
    <xf numFmtId="4" fontId="7" fillId="2" borderId="1" xfId="0" quotePrefix="1" applyNumberFormat="1" applyFont="1" applyFill="1" applyBorder="1" applyAlignment="1">
      <alignment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3" fillId="2" borderId="1" xfId="0" applyFont="1" applyFill="1" applyBorder="1" applyAlignment="1">
      <alignment horizontal="center" vertical="center" wrapText="1"/>
    </xf>
    <xf numFmtId="49" fontId="3" fillId="0" borderId="5" xfId="0" applyNumberFormat="1" applyFont="1" applyBorder="1" applyAlignment="1">
      <alignment horizontal="center" vertical="center" textRotation="90" wrapText="1"/>
    </xf>
    <xf numFmtId="49" fontId="3" fillId="0" borderId="6" xfId="0" applyNumberFormat="1" applyFont="1" applyBorder="1" applyAlignment="1">
      <alignment horizontal="center" vertical="center" textRotation="90" wrapText="1"/>
    </xf>
    <xf numFmtId="49" fontId="3" fillId="0" borderId="7" xfId="0" applyNumberFormat="1"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2" fillId="0" borderId="0" xfId="0" applyFont="1" applyAlignment="1">
      <alignment horizontal="left"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14" fillId="0" borderId="0" xfId="0" applyFont="1" applyAlignment="1">
      <alignment horizontal="center" vertical="center"/>
    </xf>
    <xf numFmtId="0" fontId="1" fillId="0" borderId="0" xfId="0" quotePrefix="1" applyFont="1" applyBorder="1" applyAlignment="1"/>
    <xf numFmtId="0" fontId="1" fillId="0" borderId="1" xfId="0" applyFont="1" applyBorder="1" applyAlignment="1">
      <alignment horizontal="center" vertical="center"/>
    </xf>
  </cellXfs>
  <cellStyles count="3">
    <cellStyle name="Звичайний" xfId="0" builtinId="0"/>
    <cellStyle name="Обычный_Дод_7" xfId="2" xr:uid="{00000000-0005-0000-0000-000001000000}"/>
    <cellStyle name="Обычный_Книга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45"/>
  <sheetViews>
    <sheetView tabSelected="1" topLeftCell="A42" zoomScale="110" zoomScaleNormal="110" zoomScaleSheetLayoutView="100" workbookViewId="0">
      <selection activeCell="R98" sqref="R98"/>
    </sheetView>
  </sheetViews>
  <sheetFormatPr defaultRowHeight="12.75" x14ac:dyDescent="0.2"/>
  <cols>
    <col min="1" max="1" width="7.140625" customWidth="1"/>
    <col min="2" max="2" width="6.7109375" customWidth="1"/>
    <col min="3" max="3" width="6.140625" customWidth="1"/>
    <col min="4" max="4" width="24" style="45" customWidth="1"/>
    <col min="5" max="5" width="8.7109375" customWidth="1"/>
    <col min="6" max="6" width="9.42578125" customWidth="1"/>
    <col min="7" max="7" width="8.85546875" customWidth="1"/>
    <col min="8" max="8" width="8.140625" customWidth="1"/>
    <col min="9" max="9" width="8" customWidth="1"/>
    <col min="10" max="10" width="9.7109375" customWidth="1"/>
    <col min="11" max="11" width="8" customWidth="1"/>
    <col min="12" max="12" width="9" customWidth="1"/>
    <col min="13" max="13" width="5.140625" customWidth="1"/>
    <col min="14" max="14" width="5.85546875" customWidth="1"/>
    <col min="15" max="15" width="8.28515625" customWidth="1"/>
    <col min="16" max="16" width="10.42578125" customWidth="1"/>
    <col min="17" max="17" width="9.85546875" customWidth="1"/>
    <col min="18" max="19" width="9.42578125" customWidth="1"/>
    <col min="20" max="20" width="7.7109375" customWidth="1"/>
    <col min="21" max="23" width="8.140625" customWidth="1"/>
    <col min="24" max="24" width="6.7109375" customWidth="1"/>
    <col min="25" max="25" width="6" customWidth="1"/>
    <col min="26" max="26" width="6.42578125" customWidth="1"/>
    <col min="27" max="27" width="8.42578125" customWidth="1"/>
    <col min="28" max="28" width="9.85546875" customWidth="1"/>
    <col min="29" max="29" width="9.28515625" customWidth="1"/>
    <col min="30" max="30" width="9.140625" customWidth="1"/>
    <col min="31" max="31" width="9.42578125" customWidth="1"/>
    <col min="32" max="32" width="7.7109375" customWidth="1"/>
    <col min="33" max="33" width="7.85546875" customWidth="1"/>
    <col min="34" max="34" width="10" customWidth="1"/>
    <col min="35" max="35" width="7.7109375" customWidth="1"/>
    <col min="36" max="36" width="9" customWidth="1"/>
    <col min="37" max="37" width="5" customWidth="1"/>
    <col min="38" max="38" width="6" customWidth="1"/>
    <col min="39" max="39" width="8" customWidth="1"/>
    <col min="40" max="40" width="10.7109375" customWidth="1"/>
    <col min="41" max="42" width="9.140625" customWidth="1"/>
  </cols>
  <sheetData>
    <row r="1" spans="1:40" x14ac:dyDescent="0.2">
      <c r="A1" s="1"/>
      <c r="B1" s="1"/>
      <c r="C1" s="1"/>
      <c r="D1" s="42"/>
      <c r="E1" s="1"/>
      <c r="F1" s="1"/>
      <c r="G1" s="1"/>
      <c r="H1" s="1"/>
      <c r="I1" s="1"/>
      <c r="J1" s="1"/>
      <c r="K1" s="1"/>
      <c r="M1" s="1" t="s">
        <v>345</v>
      </c>
      <c r="N1" s="1"/>
      <c r="O1" s="1"/>
      <c r="P1" s="1"/>
    </row>
    <row r="2" spans="1:40" x14ac:dyDescent="0.2">
      <c r="A2" s="1"/>
      <c r="B2" s="1"/>
      <c r="C2" s="1"/>
      <c r="D2" s="42"/>
      <c r="E2" s="1"/>
      <c r="F2" s="1"/>
      <c r="G2" s="1"/>
      <c r="H2" s="1"/>
      <c r="I2" s="1"/>
      <c r="J2" s="1"/>
      <c r="K2" s="1"/>
      <c r="M2" s="40" t="s">
        <v>348</v>
      </c>
      <c r="N2" s="1"/>
      <c r="O2" s="1"/>
      <c r="P2" s="1"/>
    </row>
    <row r="3" spans="1:40" x14ac:dyDescent="0.2">
      <c r="A3" s="1"/>
      <c r="B3" s="1"/>
      <c r="C3" s="1"/>
      <c r="D3" s="42"/>
      <c r="E3" s="1"/>
      <c r="F3" s="1"/>
      <c r="G3" s="1"/>
      <c r="H3" s="1"/>
      <c r="I3" s="1"/>
      <c r="J3" s="1"/>
      <c r="K3" s="1"/>
      <c r="M3" s="1" t="s">
        <v>185</v>
      </c>
      <c r="N3" s="1"/>
      <c r="O3" s="1"/>
      <c r="P3" s="1"/>
    </row>
    <row r="4" spans="1:40" x14ac:dyDescent="0.2">
      <c r="A4" s="1"/>
      <c r="B4" s="1"/>
      <c r="C4" s="1"/>
      <c r="D4" s="42"/>
      <c r="E4" s="1"/>
      <c r="F4" s="1"/>
      <c r="G4" s="1"/>
      <c r="H4" s="1"/>
      <c r="I4" s="1"/>
      <c r="J4" s="1"/>
      <c r="K4" s="1"/>
      <c r="M4" s="1" t="s">
        <v>186</v>
      </c>
      <c r="N4" s="1"/>
      <c r="O4" s="1"/>
      <c r="P4" s="1"/>
    </row>
    <row r="5" spans="1:40" x14ac:dyDescent="0.2">
      <c r="A5" s="1"/>
      <c r="B5" s="1"/>
      <c r="C5" s="1"/>
      <c r="D5" s="42"/>
      <c r="E5" s="1"/>
      <c r="F5" s="1"/>
      <c r="G5" s="1"/>
      <c r="H5" s="1"/>
      <c r="I5" s="1"/>
      <c r="J5" s="1"/>
      <c r="K5" s="1"/>
      <c r="M5" s="1" t="s">
        <v>352</v>
      </c>
      <c r="N5" s="1"/>
      <c r="O5" s="1"/>
      <c r="P5" s="1"/>
    </row>
    <row r="6" spans="1:40" s="7" customFormat="1" x14ac:dyDescent="0.2">
      <c r="A6" s="1"/>
      <c r="B6" s="1"/>
      <c r="C6" s="1"/>
      <c r="D6" s="42"/>
      <c r="E6" s="1"/>
      <c r="F6" s="1"/>
      <c r="G6" s="1"/>
      <c r="H6" s="1"/>
      <c r="I6" s="1"/>
      <c r="J6" s="1"/>
      <c r="K6" s="1"/>
      <c r="M6" s="1"/>
      <c r="N6" s="1"/>
      <c r="O6" s="1"/>
      <c r="P6" s="1"/>
    </row>
    <row r="7" spans="1:40" ht="44.25" customHeight="1" x14ac:dyDescent="0.2">
      <c r="B7" s="67"/>
      <c r="C7" s="67"/>
      <c r="D7" s="67"/>
      <c r="E7" s="94" t="s">
        <v>341</v>
      </c>
      <c r="F7" s="94"/>
      <c r="G7" s="94"/>
      <c r="H7" s="94"/>
      <c r="I7" s="94"/>
      <c r="J7" s="94"/>
      <c r="K7" s="94"/>
      <c r="L7" s="94"/>
      <c r="M7" s="94"/>
      <c r="N7" s="94"/>
      <c r="O7" s="94"/>
      <c r="P7" s="94"/>
    </row>
    <row r="8" spans="1:40" x14ac:dyDescent="0.2">
      <c r="C8" s="2"/>
      <c r="D8" s="42"/>
      <c r="E8" s="110" t="s">
        <v>183</v>
      </c>
      <c r="F8" s="110"/>
      <c r="G8" s="2"/>
      <c r="H8" s="2"/>
      <c r="I8" s="2"/>
      <c r="J8" s="2"/>
      <c r="K8" s="2"/>
      <c r="L8" s="2"/>
      <c r="M8" s="2"/>
      <c r="N8" s="2"/>
      <c r="O8" s="2"/>
      <c r="P8" s="2"/>
    </row>
    <row r="9" spans="1:40" s="7" customFormat="1" x14ac:dyDescent="0.2">
      <c r="C9" s="18"/>
      <c r="D9" s="42"/>
      <c r="E9" s="32" t="s">
        <v>184</v>
      </c>
      <c r="F9" s="20"/>
      <c r="G9" s="18"/>
      <c r="H9" s="18"/>
      <c r="I9" s="18"/>
      <c r="J9" s="18"/>
      <c r="K9" s="18"/>
      <c r="L9" s="18"/>
      <c r="M9" s="18"/>
      <c r="N9" s="18"/>
      <c r="O9" s="18"/>
      <c r="P9" s="18"/>
      <c r="AN9" s="7" t="s">
        <v>206</v>
      </c>
    </row>
    <row r="10" spans="1:40" s="48" customFormat="1" ht="20.25" customHeight="1" x14ac:dyDescent="0.2">
      <c r="A10" s="99" t="s">
        <v>0</v>
      </c>
      <c r="B10" s="102" t="s">
        <v>1</v>
      </c>
      <c r="C10" s="102" t="s">
        <v>2</v>
      </c>
      <c r="D10" s="106" t="s">
        <v>3</v>
      </c>
      <c r="E10" s="111" t="s">
        <v>207</v>
      </c>
      <c r="F10" s="111"/>
      <c r="G10" s="111"/>
      <c r="H10" s="111"/>
      <c r="I10" s="111"/>
      <c r="J10" s="111"/>
      <c r="K10" s="111"/>
      <c r="L10" s="111"/>
      <c r="M10" s="111"/>
      <c r="N10" s="111"/>
      <c r="O10" s="111"/>
      <c r="P10" s="111"/>
      <c r="Q10" s="95" t="s">
        <v>208</v>
      </c>
      <c r="R10" s="96"/>
      <c r="S10" s="96"/>
      <c r="T10" s="96"/>
      <c r="U10" s="96"/>
      <c r="V10" s="96"/>
      <c r="W10" s="96"/>
      <c r="X10" s="96"/>
      <c r="Y10" s="96"/>
      <c r="Z10" s="96"/>
      <c r="AA10" s="96"/>
      <c r="AB10" s="97"/>
      <c r="AC10" s="95" t="s">
        <v>209</v>
      </c>
      <c r="AD10" s="96"/>
      <c r="AE10" s="96"/>
      <c r="AF10" s="96"/>
      <c r="AG10" s="96"/>
      <c r="AH10" s="96"/>
      <c r="AI10" s="96"/>
      <c r="AJ10" s="96"/>
      <c r="AK10" s="96"/>
      <c r="AL10" s="96"/>
      <c r="AM10" s="96"/>
      <c r="AN10" s="97"/>
    </row>
    <row r="11" spans="1:40" ht="16.5" customHeight="1" x14ac:dyDescent="0.2">
      <c r="A11" s="100"/>
      <c r="B11" s="103"/>
      <c r="C11" s="103"/>
      <c r="D11" s="107"/>
      <c r="E11" s="98" t="s">
        <v>4</v>
      </c>
      <c r="F11" s="98"/>
      <c r="G11" s="98"/>
      <c r="H11" s="98"/>
      <c r="I11" s="98"/>
      <c r="J11" s="98" t="s">
        <v>11</v>
      </c>
      <c r="K11" s="98"/>
      <c r="L11" s="98"/>
      <c r="M11" s="98"/>
      <c r="N11" s="98"/>
      <c r="O11" s="98"/>
      <c r="P11" s="98" t="s">
        <v>13</v>
      </c>
      <c r="Q11" s="98" t="s">
        <v>4</v>
      </c>
      <c r="R11" s="98"/>
      <c r="S11" s="98"/>
      <c r="T11" s="98"/>
      <c r="U11" s="98"/>
      <c r="V11" s="98" t="s">
        <v>11</v>
      </c>
      <c r="W11" s="98"/>
      <c r="X11" s="98"/>
      <c r="Y11" s="98"/>
      <c r="Z11" s="98"/>
      <c r="AA11" s="98"/>
      <c r="AB11" s="98" t="s">
        <v>13</v>
      </c>
      <c r="AC11" s="98" t="s">
        <v>4</v>
      </c>
      <c r="AD11" s="98"/>
      <c r="AE11" s="98"/>
      <c r="AF11" s="98"/>
      <c r="AG11" s="98"/>
      <c r="AH11" s="98" t="s">
        <v>11</v>
      </c>
      <c r="AI11" s="98"/>
      <c r="AJ11" s="98"/>
      <c r="AK11" s="98"/>
      <c r="AL11" s="98"/>
      <c r="AM11" s="98"/>
      <c r="AN11" s="98" t="s">
        <v>13</v>
      </c>
    </row>
    <row r="12" spans="1:40" ht="12.75" customHeight="1" x14ac:dyDescent="0.2">
      <c r="A12" s="100"/>
      <c r="B12" s="103"/>
      <c r="C12" s="103"/>
      <c r="D12" s="107"/>
      <c r="E12" s="98" t="s">
        <v>5</v>
      </c>
      <c r="F12" s="98" t="s">
        <v>6</v>
      </c>
      <c r="G12" s="98" t="s">
        <v>7</v>
      </c>
      <c r="H12" s="98"/>
      <c r="I12" s="98" t="s">
        <v>10</v>
      </c>
      <c r="J12" s="98" t="s">
        <v>5</v>
      </c>
      <c r="K12" s="98" t="s">
        <v>12</v>
      </c>
      <c r="L12" s="98" t="s">
        <v>6</v>
      </c>
      <c r="M12" s="98" t="s">
        <v>7</v>
      </c>
      <c r="N12" s="98"/>
      <c r="O12" s="98" t="s">
        <v>10</v>
      </c>
      <c r="P12" s="98"/>
      <c r="Q12" s="98" t="s">
        <v>5</v>
      </c>
      <c r="R12" s="98" t="s">
        <v>6</v>
      </c>
      <c r="S12" s="98" t="s">
        <v>7</v>
      </c>
      <c r="T12" s="98"/>
      <c r="U12" s="98" t="s">
        <v>10</v>
      </c>
      <c r="V12" s="98" t="s">
        <v>5</v>
      </c>
      <c r="W12" s="98" t="s">
        <v>12</v>
      </c>
      <c r="X12" s="98" t="s">
        <v>6</v>
      </c>
      <c r="Y12" s="98" t="s">
        <v>7</v>
      </c>
      <c r="Z12" s="98"/>
      <c r="AA12" s="98" t="s">
        <v>10</v>
      </c>
      <c r="AB12" s="98"/>
      <c r="AC12" s="98" t="s">
        <v>5</v>
      </c>
      <c r="AD12" s="98" t="s">
        <v>6</v>
      </c>
      <c r="AE12" s="98" t="s">
        <v>7</v>
      </c>
      <c r="AF12" s="98"/>
      <c r="AG12" s="98" t="s">
        <v>10</v>
      </c>
      <c r="AH12" s="98" t="s">
        <v>5</v>
      </c>
      <c r="AI12" s="98" t="s">
        <v>12</v>
      </c>
      <c r="AJ12" s="98" t="s">
        <v>6</v>
      </c>
      <c r="AK12" s="98" t="s">
        <v>7</v>
      </c>
      <c r="AL12" s="98"/>
      <c r="AM12" s="98" t="s">
        <v>10</v>
      </c>
      <c r="AN12" s="98"/>
    </row>
    <row r="13" spans="1:40" ht="12.75" customHeight="1" x14ac:dyDescent="0.2">
      <c r="A13" s="100"/>
      <c r="B13" s="103"/>
      <c r="C13" s="103"/>
      <c r="D13" s="107"/>
      <c r="E13" s="98"/>
      <c r="F13" s="98"/>
      <c r="G13" s="98" t="s">
        <v>8</v>
      </c>
      <c r="H13" s="98" t="s">
        <v>9</v>
      </c>
      <c r="I13" s="98"/>
      <c r="J13" s="98"/>
      <c r="K13" s="98"/>
      <c r="L13" s="98"/>
      <c r="M13" s="98" t="s">
        <v>8</v>
      </c>
      <c r="N13" s="98" t="s">
        <v>9</v>
      </c>
      <c r="O13" s="98"/>
      <c r="P13" s="98"/>
      <c r="Q13" s="98"/>
      <c r="R13" s="98"/>
      <c r="S13" s="98" t="s">
        <v>8</v>
      </c>
      <c r="T13" s="98" t="s">
        <v>9</v>
      </c>
      <c r="U13" s="98"/>
      <c r="V13" s="98"/>
      <c r="W13" s="98"/>
      <c r="X13" s="98"/>
      <c r="Y13" s="98" t="s">
        <v>8</v>
      </c>
      <c r="Z13" s="98" t="s">
        <v>9</v>
      </c>
      <c r="AA13" s="98"/>
      <c r="AB13" s="98"/>
      <c r="AC13" s="98"/>
      <c r="AD13" s="98"/>
      <c r="AE13" s="98" t="s">
        <v>8</v>
      </c>
      <c r="AF13" s="98" t="s">
        <v>9</v>
      </c>
      <c r="AG13" s="98"/>
      <c r="AH13" s="98"/>
      <c r="AI13" s="98"/>
      <c r="AJ13" s="98"/>
      <c r="AK13" s="98" t="s">
        <v>8</v>
      </c>
      <c r="AL13" s="98" t="s">
        <v>9</v>
      </c>
      <c r="AM13" s="98"/>
      <c r="AN13" s="98"/>
    </row>
    <row r="14" spans="1:40" ht="93" customHeight="1" x14ac:dyDescent="0.2">
      <c r="A14" s="101"/>
      <c r="B14" s="104"/>
      <c r="C14" s="104"/>
      <c r="D14" s="10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row>
    <row r="15" spans="1:40" x14ac:dyDescent="0.2">
      <c r="A15" s="3">
        <v>1</v>
      </c>
      <c r="B15" s="3">
        <v>2</v>
      </c>
      <c r="C15" s="3">
        <v>3</v>
      </c>
      <c r="D15" s="3">
        <v>4</v>
      </c>
      <c r="E15" s="4">
        <v>5</v>
      </c>
      <c r="F15" s="4">
        <v>6</v>
      </c>
      <c r="G15" s="4">
        <v>7</v>
      </c>
      <c r="H15" s="4">
        <v>8</v>
      </c>
      <c r="I15" s="4">
        <v>9</v>
      </c>
      <c r="J15" s="4">
        <v>10</v>
      </c>
      <c r="K15" s="4">
        <v>11</v>
      </c>
      <c r="L15" s="4">
        <v>12</v>
      </c>
      <c r="M15" s="4">
        <v>13</v>
      </c>
      <c r="N15" s="4">
        <v>14</v>
      </c>
      <c r="O15" s="4">
        <v>15</v>
      </c>
      <c r="P15" s="4">
        <v>16</v>
      </c>
      <c r="Q15" s="17">
        <v>17</v>
      </c>
      <c r="R15" s="17">
        <v>18</v>
      </c>
      <c r="S15" s="17">
        <v>19</v>
      </c>
      <c r="T15" s="17">
        <v>20</v>
      </c>
      <c r="U15" s="17">
        <v>21</v>
      </c>
      <c r="V15" s="17">
        <v>22</v>
      </c>
      <c r="W15" s="17">
        <v>23</v>
      </c>
      <c r="X15" s="17">
        <v>24</v>
      </c>
      <c r="Y15" s="17">
        <v>25</v>
      </c>
      <c r="Z15" s="17">
        <v>26</v>
      </c>
      <c r="AA15" s="17">
        <v>27</v>
      </c>
      <c r="AB15" s="17">
        <v>28</v>
      </c>
      <c r="AC15" s="17">
        <v>29</v>
      </c>
      <c r="AD15" s="17">
        <v>30</v>
      </c>
      <c r="AE15" s="17">
        <v>31</v>
      </c>
      <c r="AF15" s="17">
        <v>32</v>
      </c>
      <c r="AG15" s="17">
        <v>33</v>
      </c>
      <c r="AH15" s="17">
        <v>34</v>
      </c>
      <c r="AI15" s="17">
        <v>35</v>
      </c>
      <c r="AJ15" s="17">
        <v>36</v>
      </c>
      <c r="AK15" s="17">
        <v>37</v>
      </c>
      <c r="AL15" s="17">
        <v>38</v>
      </c>
      <c r="AM15" s="17">
        <v>39</v>
      </c>
      <c r="AN15" s="17">
        <v>40</v>
      </c>
    </row>
    <row r="16" spans="1:40" ht="26.25" customHeight="1" x14ac:dyDescent="0.2">
      <c r="A16" s="8" t="s">
        <v>14</v>
      </c>
      <c r="B16" s="9"/>
      <c r="C16" s="10"/>
      <c r="D16" s="51" t="s">
        <v>15</v>
      </c>
      <c r="E16" s="68">
        <f>E17</f>
        <v>88525910.049999997</v>
      </c>
      <c r="F16" s="68">
        <f t="shared" ref="F16:O16" si="0">F17</f>
        <v>85422910.049999997</v>
      </c>
      <c r="G16" s="68">
        <f t="shared" si="0"/>
        <v>48774288.490000002</v>
      </c>
      <c r="H16" s="68">
        <f t="shared" si="0"/>
        <v>4054851</v>
      </c>
      <c r="I16" s="68">
        <f t="shared" si="0"/>
        <v>3103000</v>
      </c>
      <c r="J16" s="68">
        <f t="shared" si="0"/>
        <v>10000</v>
      </c>
      <c r="K16" s="68">
        <f t="shared" si="0"/>
        <v>0</v>
      </c>
      <c r="L16" s="68">
        <f t="shared" si="0"/>
        <v>10000</v>
      </c>
      <c r="M16" s="68">
        <f t="shared" si="0"/>
        <v>0</v>
      </c>
      <c r="N16" s="68">
        <f t="shared" si="0"/>
        <v>0</v>
      </c>
      <c r="O16" s="68">
        <f t="shared" si="0"/>
        <v>0</v>
      </c>
      <c r="P16" s="68">
        <f>E16+J16</f>
        <v>88535910.049999997</v>
      </c>
      <c r="Q16" s="81">
        <f>R16+U16</f>
        <v>520000</v>
      </c>
      <c r="R16" s="81">
        <f>R17</f>
        <v>490000</v>
      </c>
      <c r="S16" s="81">
        <f>S17</f>
        <v>0</v>
      </c>
      <c r="T16" s="66">
        <f t="shared" ref="T16:W16" si="1">T17</f>
        <v>0</v>
      </c>
      <c r="U16" s="66">
        <f t="shared" si="1"/>
        <v>30000</v>
      </c>
      <c r="V16" s="92">
        <f>X16+AA16</f>
        <v>0</v>
      </c>
      <c r="W16" s="92">
        <f t="shared" si="1"/>
        <v>0</v>
      </c>
      <c r="X16" s="92">
        <f t="shared" ref="X16" si="2">X17</f>
        <v>0</v>
      </c>
      <c r="Y16" s="92">
        <f t="shared" ref="Y16" si="3">Y17</f>
        <v>0</v>
      </c>
      <c r="Z16" s="92">
        <f t="shared" ref="Z16" si="4">Z17</f>
        <v>0</v>
      </c>
      <c r="AA16" s="66">
        <f t="shared" ref="AA16" si="5">AA17</f>
        <v>0</v>
      </c>
      <c r="AB16" s="81">
        <f>Q16+V16</f>
        <v>520000</v>
      </c>
      <c r="AC16" s="90">
        <f t="shared" ref="AC16:AN16" si="6">E16+Q16</f>
        <v>89045910.049999997</v>
      </c>
      <c r="AD16" s="90">
        <f t="shared" si="6"/>
        <v>85912910.049999997</v>
      </c>
      <c r="AE16" s="90">
        <f t="shared" si="6"/>
        <v>48774288.490000002</v>
      </c>
      <c r="AF16" s="64">
        <f t="shared" si="6"/>
        <v>4054851</v>
      </c>
      <c r="AG16" s="64">
        <f t="shared" si="6"/>
        <v>3133000</v>
      </c>
      <c r="AH16" s="64">
        <f t="shared" si="6"/>
        <v>10000</v>
      </c>
      <c r="AI16" s="64">
        <f t="shared" si="6"/>
        <v>0</v>
      </c>
      <c r="AJ16" s="64">
        <f t="shared" si="6"/>
        <v>10000</v>
      </c>
      <c r="AK16" s="64">
        <f t="shared" si="6"/>
        <v>0</v>
      </c>
      <c r="AL16" s="64">
        <f t="shared" si="6"/>
        <v>0</v>
      </c>
      <c r="AM16" s="64">
        <f t="shared" si="6"/>
        <v>0</v>
      </c>
      <c r="AN16" s="77">
        <f t="shared" si="6"/>
        <v>89055910.049999997</v>
      </c>
    </row>
    <row r="17" spans="1:41" ht="25.5" customHeight="1" x14ac:dyDescent="0.2">
      <c r="A17" s="8" t="s">
        <v>16</v>
      </c>
      <c r="B17" s="9"/>
      <c r="C17" s="10"/>
      <c r="D17" s="51" t="s">
        <v>15</v>
      </c>
      <c r="E17" s="68">
        <f>F17+I17</f>
        <v>88525910.049999997</v>
      </c>
      <c r="F17" s="66">
        <f>SUM(F18:F37)</f>
        <v>85422910.049999997</v>
      </c>
      <c r="G17" s="66">
        <f t="shared" ref="G17:AN17" si="7">SUM(G18:G37)</f>
        <v>48774288.490000002</v>
      </c>
      <c r="H17" s="66">
        <f t="shared" si="7"/>
        <v>4054851</v>
      </c>
      <c r="I17" s="66">
        <f t="shared" si="7"/>
        <v>3103000</v>
      </c>
      <c r="J17" s="66">
        <f t="shared" si="7"/>
        <v>10000</v>
      </c>
      <c r="K17" s="66">
        <f t="shared" si="7"/>
        <v>0</v>
      </c>
      <c r="L17" s="66">
        <f t="shared" si="7"/>
        <v>10000</v>
      </c>
      <c r="M17" s="66">
        <f t="shared" si="7"/>
        <v>0</v>
      </c>
      <c r="N17" s="66">
        <f t="shared" si="7"/>
        <v>0</v>
      </c>
      <c r="O17" s="66">
        <f t="shared" si="7"/>
        <v>0</v>
      </c>
      <c r="P17" s="66">
        <f t="shared" si="7"/>
        <v>88535910.049999997</v>
      </c>
      <c r="Q17" s="81">
        <f t="shared" si="7"/>
        <v>520000</v>
      </c>
      <c r="R17" s="81">
        <f t="shared" si="7"/>
        <v>490000</v>
      </c>
      <c r="S17" s="81">
        <f t="shared" si="7"/>
        <v>0</v>
      </c>
      <c r="T17" s="66">
        <f t="shared" si="7"/>
        <v>0</v>
      </c>
      <c r="U17" s="66">
        <f t="shared" si="7"/>
        <v>30000</v>
      </c>
      <c r="V17" s="92">
        <f t="shared" si="7"/>
        <v>0</v>
      </c>
      <c r="W17" s="92">
        <f t="shared" si="7"/>
        <v>0</v>
      </c>
      <c r="X17" s="92">
        <f t="shared" si="7"/>
        <v>0</v>
      </c>
      <c r="Y17" s="92">
        <f t="shared" si="7"/>
        <v>0</v>
      </c>
      <c r="Z17" s="92">
        <f t="shared" si="7"/>
        <v>0</v>
      </c>
      <c r="AA17" s="66">
        <f t="shared" si="7"/>
        <v>0</v>
      </c>
      <c r="AB17" s="81">
        <f t="shared" si="7"/>
        <v>520000</v>
      </c>
      <c r="AC17" s="90">
        <f t="shared" si="7"/>
        <v>89045910.049999997</v>
      </c>
      <c r="AD17" s="90">
        <f t="shared" si="7"/>
        <v>85912910.049999997</v>
      </c>
      <c r="AE17" s="90">
        <f t="shared" si="7"/>
        <v>48774288.490000002</v>
      </c>
      <c r="AF17" s="66">
        <f t="shared" si="7"/>
        <v>4054851</v>
      </c>
      <c r="AG17" s="66">
        <f t="shared" si="7"/>
        <v>3133000</v>
      </c>
      <c r="AH17" s="66">
        <f t="shared" si="7"/>
        <v>10000</v>
      </c>
      <c r="AI17" s="66">
        <f t="shared" si="7"/>
        <v>0</v>
      </c>
      <c r="AJ17" s="66">
        <f t="shared" si="7"/>
        <v>10000</v>
      </c>
      <c r="AK17" s="66">
        <f t="shared" si="7"/>
        <v>0</v>
      </c>
      <c r="AL17" s="66">
        <f t="shared" si="7"/>
        <v>0</v>
      </c>
      <c r="AM17" s="66">
        <f t="shared" si="7"/>
        <v>0</v>
      </c>
      <c r="AN17" s="81">
        <f t="shared" si="7"/>
        <v>89055910.049999997</v>
      </c>
    </row>
    <row r="18" spans="1:41" ht="51" hidden="1" customHeight="1" x14ac:dyDescent="0.2">
      <c r="A18" s="11" t="s">
        <v>17</v>
      </c>
      <c r="B18" s="11" t="s">
        <v>19</v>
      </c>
      <c r="C18" s="12" t="s">
        <v>18</v>
      </c>
      <c r="D18" s="52" t="s">
        <v>20</v>
      </c>
      <c r="E18" s="69">
        <f>F18+I18</f>
        <v>57047384</v>
      </c>
      <c r="F18" s="69">
        <v>57024384</v>
      </c>
      <c r="G18" s="69">
        <v>41061446</v>
      </c>
      <c r="H18" s="69">
        <v>2651738</v>
      </c>
      <c r="I18" s="69">
        <v>23000</v>
      </c>
      <c r="J18" s="69">
        <f>O18+L18</f>
        <v>0</v>
      </c>
      <c r="K18" s="69"/>
      <c r="L18" s="69"/>
      <c r="M18" s="69"/>
      <c r="N18" s="69"/>
      <c r="O18" s="69"/>
      <c r="P18" s="68">
        <f>E18+J18</f>
        <v>57047384</v>
      </c>
      <c r="Q18" s="70">
        <f t="shared" ref="Q18:Q24" si="8">R18+U18</f>
        <v>0</v>
      </c>
      <c r="R18" s="70"/>
      <c r="S18" s="70"/>
      <c r="T18" s="70"/>
      <c r="U18" s="70"/>
      <c r="V18" s="70">
        <f t="shared" ref="V18:V129" si="9">X18+AA18</f>
        <v>0</v>
      </c>
      <c r="W18" s="70"/>
      <c r="X18" s="70"/>
      <c r="Y18" s="70"/>
      <c r="Z18" s="70"/>
      <c r="AA18" s="70"/>
      <c r="AB18" s="66">
        <f t="shared" ref="AB18:AB130" si="10">Q18+V18</f>
        <v>0</v>
      </c>
      <c r="AC18" s="71">
        <f t="shared" ref="AC18:AC130" si="11">E18+Q18</f>
        <v>57047384</v>
      </c>
      <c r="AD18" s="71">
        <f t="shared" ref="AD18:AD130" si="12">F18+R18</f>
        <v>57024384</v>
      </c>
      <c r="AE18" s="71">
        <f t="shared" ref="AE18:AE130" si="13">G18+S18</f>
        <v>41061446</v>
      </c>
      <c r="AF18" s="71">
        <f t="shared" ref="AF18:AF130" si="14">H18+T18</f>
        <v>2651738</v>
      </c>
      <c r="AG18" s="71">
        <f t="shared" ref="AG18:AG130" si="15">I18+U18</f>
        <v>23000</v>
      </c>
      <c r="AH18" s="71">
        <f t="shared" ref="AH18:AH130" si="16">J18+V18</f>
        <v>0</v>
      </c>
      <c r="AI18" s="71">
        <f t="shared" ref="AI18:AI130" si="17">K18+W18</f>
        <v>0</v>
      </c>
      <c r="AJ18" s="71">
        <f t="shared" ref="AJ18:AJ130" si="18">L18+X18</f>
        <v>0</v>
      </c>
      <c r="AK18" s="71">
        <f t="shared" ref="AK18:AK130" si="19">M18+Y18</f>
        <v>0</v>
      </c>
      <c r="AL18" s="71">
        <f t="shared" ref="AL18:AL130" si="20">N18+Z18</f>
        <v>0</v>
      </c>
      <c r="AM18" s="71">
        <f t="shared" ref="AM18:AM130" si="21">O18+AA18</f>
        <v>0</v>
      </c>
      <c r="AN18" s="64">
        <f t="shared" ref="AN18:AN130" si="22">P18+AB18</f>
        <v>57047384</v>
      </c>
      <c r="AO18" s="7"/>
    </row>
    <row r="19" spans="1:41" ht="29.25" hidden="1" customHeight="1" x14ac:dyDescent="0.2">
      <c r="A19" s="11" t="s">
        <v>21</v>
      </c>
      <c r="B19" s="11" t="s">
        <v>23</v>
      </c>
      <c r="C19" s="12" t="s">
        <v>22</v>
      </c>
      <c r="D19" s="52" t="s">
        <v>24</v>
      </c>
      <c r="E19" s="69">
        <f t="shared" ref="E19:E38" si="23">F19+I19</f>
        <v>3628450</v>
      </c>
      <c r="F19" s="69">
        <v>681450</v>
      </c>
      <c r="G19" s="69"/>
      <c r="H19" s="69"/>
      <c r="I19" s="69">
        <v>2947000</v>
      </c>
      <c r="J19" s="69">
        <f t="shared" ref="J19:J38" si="24">O19+L19</f>
        <v>0</v>
      </c>
      <c r="K19" s="69"/>
      <c r="L19" s="69"/>
      <c r="M19" s="69"/>
      <c r="N19" s="69"/>
      <c r="O19" s="69"/>
      <c r="P19" s="68">
        <f t="shared" ref="P19:P38" si="25">E19+J19</f>
        <v>3628450</v>
      </c>
      <c r="Q19" s="70">
        <f t="shared" si="8"/>
        <v>0</v>
      </c>
      <c r="R19" s="70"/>
      <c r="S19" s="70"/>
      <c r="T19" s="70"/>
      <c r="U19" s="70"/>
      <c r="V19" s="70">
        <f t="shared" si="9"/>
        <v>0</v>
      </c>
      <c r="W19" s="70"/>
      <c r="X19" s="70"/>
      <c r="Y19" s="70"/>
      <c r="Z19" s="70"/>
      <c r="AA19" s="70"/>
      <c r="AB19" s="66">
        <f t="shared" si="10"/>
        <v>0</v>
      </c>
      <c r="AC19" s="71">
        <f t="shared" si="11"/>
        <v>3628450</v>
      </c>
      <c r="AD19" s="71">
        <f t="shared" si="12"/>
        <v>681450</v>
      </c>
      <c r="AE19" s="71">
        <f t="shared" si="13"/>
        <v>0</v>
      </c>
      <c r="AF19" s="71">
        <f t="shared" si="14"/>
        <v>0</v>
      </c>
      <c r="AG19" s="71">
        <f t="shared" si="15"/>
        <v>2947000</v>
      </c>
      <c r="AH19" s="71">
        <f t="shared" si="16"/>
        <v>0</v>
      </c>
      <c r="AI19" s="71">
        <f t="shared" si="17"/>
        <v>0</v>
      </c>
      <c r="AJ19" s="71">
        <f t="shared" si="18"/>
        <v>0</v>
      </c>
      <c r="AK19" s="71">
        <f t="shared" si="19"/>
        <v>0</v>
      </c>
      <c r="AL19" s="71">
        <f t="shared" si="20"/>
        <v>0</v>
      </c>
      <c r="AM19" s="71">
        <f t="shared" si="21"/>
        <v>0</v>
      </c>
      <c r="AN19" s="64">
        <f t="shared" si="22"/>
        <v>3628450</v>
      </c>
      <c r="AO19" s="7"/>
    </row>
    <row r="20" spans="1:41" ht="31.5" hidden="1" customHeight="1" x14ac:dyDescent="0.2">
      <c r="A20" s="11" t="s">
        <v>25</v>
      </c>
      <c r="B20" s="11" t="s">
        <v>27</v>
      </c>
      <c r="C20" s="12" t="s">
        <v>26</v>
      </c>
      <c r="D20" s="52" t="s">
        <v>28</v>
      </c>
      <c r="E20" s="69">
        <f t="shared" si="23"/>
        <v>9263870</v>
      </c>
      <c r="F20" s="69">
        <v>9263870</v>
      </c>
      <c r="G20" s="69"/>
      <c r="H20" s="69"/>
      <c r="I20" s="69"/>
      <c r="J20" s="69">
        <f t="shared" si="24"/>
        <v>0</v>
      </c>
      <c r="K20" s="69"/>
      <c r="L20" s="69"/>
      <c r="M20" s="69"/>
      <c r="N20" s="69"/>
      <c r="O20" s="69"/>
      <c r="P20" s="68">
        <f t="shared" si="25"/>
        <v>9263870</v>
      </c>
      <c r="Q20" s="70">
        <f t="shared" si="8"/>
        <v>0</v>
      </c>
      <c r="R20" s="70"/>
      <c r="S20" s="70"/>
      <c r="T20" s="70"/>
      <c r="U20" s="70"/>
      <c r="V20" s="70">
        <f t="shared" si="9"/>
        <v>0</v>
      </c>
      <c r="W20" s="70"/>
      <c r="X20" s="70"/>
      <c r="Y20" s="70"/>
      <c r="Z20" s="70"/>
      <c r="AA20" s="70"/>
      <c r="AB20" s="66">
        <f t="shared" si="10"/>
        <v>0</v>
      </c>
      <c r="AC20" s="71">
        <f t="shared" si="11"/>
        <v>9263870</v>
      </c>
      <c r="AD20" s="71">
        <f t="shared" si="12"/>
        <v>9263870</v>
      </c>
      <c r="AE20" s="71">
        <f t="shared" si="13"/>
        <v>0</v>
      </c>
      <c r="AF20" s="71">
        <f t="shared" si="14"/>
        <v>0</v>
      </c>
      <c r="AG20" s="71">
        <f t="shared" si="15"/>
        <v>0</v>
      </c>
      <c r="AH20" s="71">
        <f t="shared" si="16"/>
        <v>0</v>
      </c>
      <c r="AI20" s="71">
        <f t="shared" si="17"/>
        <v>0</v>
      </c>
      <c r="AJ20" s="71">
        <f t="shared" si="18"/>
        <v>0</v>
      </c>
      <c r="AK20" s="71">
        <f t="shared" si="19"/>
        <v>0</v>
      </c>
      <c r="AL20" s="71">
        <f t="shared" si="20"/>
        <v>0</v>
      </c>
      <c r="AM20" s="71">
        <f t="shared" si="21"/>
        <v>0</v>
      </c>
      <c r="AN20" s="64">
        <f t="shared" si="22"/>
        <v>9263870</v>
      </c>
      <c r="AO20" s="7"/>
    </row>
    <row r="21" spans="1:41" s="7" customFormat="1" ht="31.5" hidden="1" customHeight="1" x14ac:dyDescent="0.2">
      <c r="A21" s="11" t="s">
        <v>242</v>
      </c>
      <c r="B21" s="11">
        <v>2070</v>
      </c>
      <c r="C21" s="12" t="s">
        <v>244</v>
      </c>
      <c r="D21" s="52" t="s">
        <v>243</v>
      </c>
      <c r="E21" s="69">
        <f t="shared" si="23"/>
        <v>0</v>
      </c>
      <c r="F21" s="69"/>
      <c r="G21" s="69"/>
      <c r="H21" s="69"/>
      <c r="I21" s="69"/>
      <c r="J21" s="69">
        <f t="shared" si="24"/>
        <v>0</v>
      </c>
      <c r="K21" s="69"/>
      <c r="L21" s="69"/>
      <c r="M21" s="69"/>
      <c r="N21" s="69"/>
      <c r="O21" s="69"/>
      <c r="P21" s="68">
        <f t="shared" ref="P21" si="26">E21+J21</f>
        <v>0</v>
      </c>
      <c r="Q21" s="70">
        <f t="shared" si="8"/>
        <v>0</v>
      </c>
      <c r="R21" s="70"/>
      <c r="S21" s="70"/>
      <c r="T21" s="70"/>
      <c r="U21" s="70"/>
      <c r="V21" s="70">
        <f t="shared" si="9"/>
        <v>0</v>
      </c>
      <c r="W21" s="70"/>
      <c r="X21" s="70"/>
      <c r="Y21" s="70"/>
      <c r="Z21" s="70"/>
      <c r="AA21" s="70"/>
      <c r="AB21" s="66">
        <f t="shared" ref="AB21" si="27">Q21+V21</f>
        <v>0</v>
      </c>
      <c r="AC21" s="71">
        <f t="shared" ref="AC21" si="28">E21+Q21</f>
        <v>0</v>
      </c>
      <c r="AD21" s="71">
        <f t="shared" ref="AD21" si="29">F21+R21</f>
        <v>0</v>
      </c>
      <c r="AE21" s="71">
        <f t="shared" ref="AE21" si="30">G21+S21</f>
        <v>0</v>
      </c>
      <c r="AF21" s="71">
        <f t="shared" ref="AF21" si="31">H21+T21</f>
        <v>0</v>
      </c>
      <c r="AG21" s="71">
        <f t="shared" ref="AG21" si="32">I21+U21</f>
        <v>0</v>
      </c>
      <c r="AH21" s="71">
        <f t="shared" ref="AH21" si="33">J21+V21</f>
        <v>0</v>
      </c>
      <c r="AI21" s="71">
        <f t="shared" ref="AI21" si="34">K21+W21</f>
        <v>0</v>
      </c>
      <c r="AJ21" s="71">
        <f t="shared" ref="AJ21" si="35">L21+X21</f>
        <v>0</v>
      </c>
      <c r="AK21" s="71">
        <f t="shared" ref="AK21" si="36">M21+Y21</f>
        <v>0</v>
      </c>
      <c r="AL21" s="71">
        <f t="shared" ref="AL21" si="37">N21+Z21</f>
        <v>0</v>
      </c>
      <c r="AM21" s="71">
        <f t="shared" ref="AM21" si="38">O21+AA21</f>
        <v>0</v>
      </c>
      <c r="AN21" s="64">
        <f t="shared" ref="AN21" si="39">P21+AB21</f>
        <v>0</v>
      </c>
    </row>
    <row r="22" spans="1:41" ht="55.5" hidden="1" customHeight="1" x14ac:dyDescent="0.2">
      <c r="A22" s="11" t="s">
        <v>29</v>
      </c>
      <c r="B22" s="11" t="s">
        <v>31</v>
      </c>
      <c r="C22" s="12" t="s">
        <v>30</v>
      </c>
      <c r="D22" s="52" t="s">
        <v>32</v>
      </c>
      <c r="E22" s="69">
        <f t="shared" si="23"/>
        <v>2537475</v>
      </c>
      <c r="F22" s="69">
        <v>2537475</v>
      </c>
      <c r="G22" s="69"/>
      <c r="H22" s="69"/>
      <c r="I22" s="69"/>
      <c r="J22" s="69">
        <f t="shared" si="24"/>
        <v>0</v>
      </c>
      <c r="K22" s="69"/>
      <c r="L22" s="69"/>
      <c r="M22" s="69"/>
      <c r="N22" s="69"/>
      <c r="O22" s="69"/>
      <c r="P22" s="68">
        <f t="shared" si="25"/>
        <v>2537475</v>
      </c>
      <c r="Q22" s="70">
        <f t="shared" si="8"/>
        <v>0</v>
      </c>
      <c r="R22" s="70"/>
      <c r="S22" s="70"/>
      <c r="T22" s="70"/>
      <c r="U22" s="70"/>
      <c r="V22" s="70">
        <f t="shared" si="9"/>
        <v>0</v>
      </c>
      <c r="W22" s="70"/>
      <c r="X22" s="70"/>
      <c r="Y22" s="70"/>
      <c r="Z22" s="70"/>
      <c r="AA22" s="70"/>
      <c r="AB22" s="66">
        <f t="shared" si="10"/>
        <v>0</v>
      </c>
      <c r="AC22" s="71">
        <f t="shared" si="11"/>
        <v>2537475</v>
      </c>
      <c r="AD22" s="71">
        <f t="shared" si="12"/>
        <v>2537475</v>
      </c>
      <c r="AE22" s="71">
        <f t="shared" si="13"/>
        <v>0</v>
      </c>
      <c r="AF22" s="71">
        <f t="shared" si="14"/>
        <v>0</v>
      </c>
      <c r="AG22" s="71">
        <f t="shared" si="15"/>
        <v>0</v>
      </c>
      <c r="AH22" s="71">
        <f t="shared" si="16"/>
        <v>0</v>
      </c>
      <c r="AI22" s="71">
        <f t="shared" si="17"/>
        <v>0</v>
      </c>
      <c r="AJ22" s="71">
        <f t="shared" si="18"/>
        <v>0</v>
      </c>
      <c r="AK22" s="71">
        <f t="shared" si="19"/>
        <v>0</v>
      </c>
      <c r="AL22" s="71">
        <f t="shared" si="20"/>
        <v>0</v>
      </c>
      <c r="AM22" s="71">
        <f t="shared" si="21"/>
        <v>0</v>
      </c>
      <c r="AN22" s="64">
        <f t="shared" si="22"/>
        <v>2537475</v>
      </c>
      <c r="AO22" s="7"/>
    </row>
    <row r="23" spans="1:41" ht="27.75" customHeight="1" x14ac:dyDescent="0.2">
      <c r="A23" s="11" t="s">
        <v>33</v>
      </c>
      <c r="B23" s="11" t="s">
        <v>35</v>
      </c>
      <c r="C23" s="12" t="s">
        <v>34</v>
      </c>
      <c r="D23" s="52" t="s">
        <v>328</v>
      </c>
      <c r="E23" s="69">
        <f t="shared" si="23"/>
        <v>2000000</v>
      </c>
      <c r="F23" s="69">
        <v>2000000</v>
      </c>
      <c r="G23" s="69"/>
      <c r="H23" s="69"/>
      <c r="I23" s="69"/>
      <c r="J23" s="69">
        <f t="shared" si="24"/>
        <v>0</v>
      </c>
      <c r="K23" s="69"/>
      <c r="L23" s="69"/>
      <c r="M23" s="69"/>
      <c r="N23" s="69"/>
      <c r="O23" s="69"/>
      <c r="P23" s="68">
        <f t="shared" si="25"/>
        <v>2000000</v>
      </c>
      <c r="Q23" s="70">
        <f t="shared" si="8"/>
        <v>300000</v>
      </c>
      <c r="R23" s="70">
        <v>300000</v>
      </c>
      <c r="S23" s="70"/>
      <c r="T23" s="70"/>
      <c r="U23" s="70"/>
      <c r="V23" s="70">
        <f t="shared" si="9"/>
        <v>0</v>
      </c>
      <c r="W23" s="70"/>
      <c r="X23" s="70"/>
      <c r="Y23" s="70"/>
      <c r="Z23" s="70"/>
      <c r="AA23" s="70"/>
      <c r="AB23" s="66">
        <f t="shared" si="10"/>
        <v>300000</v>
      </c>
      <c r="AC23" s="71">
        <f t="shared" si="11"/>
        <v>2300000</v>
      </c>
      <c r="AD23" s="71">
        <f t="shared" si="12"/>
        <v>2300000</v>
      </c>
      <c r="AE23" s="71">
        <f t="shared" si="13"/>
        <v>0</v>
      </c>
      <c r="AF23" s="71">
        <f t="shared" si="14"/>
        <v>0</v>
      </c>
      <c r="AG23" s="71">
        <f t="shared" si="15"/>
        <v>0</v>
      </c>
      <c r="AH23" s="71">
        <f t="shared" si="16"/>
        <v>0</v>
      </c>
      <c r="AI23" s="71">
        <f t="shared" si="17"/>
        <v>0</v>
      </c>
      <c r="AJ23" s="71">
        <f t="shared" si="18"/>
        <v>0</v>
      </c>
      <c r="AK23" s="71">
        <f t="shared" si="19"/>
        <v>0</v>
      </c>
      <c r="AL23" s="71">
        <f t="shared" si="20"/>
        <v>0</v>
      </c>
      <c r="AM23" s="71">
        <f t="shared" si="21"/>
        <v>0</v>
      </c>
      <c r="AN23" s="64">
        <f t="shared" si="22"/>
        <v>2300000</v>
      </c>
      <c r="AO23" s="7"/>
    </row>
    <row r="24" spans="1:41" ht="33.75" hidden="1" x14ac:dyDescent="0.2">
      <c r="A24" s="11" t="s">
        <v>36</v>
      </c>
      <c r="B24" s="11" t="s">
        <v>38</v>
      </c>
      <c r="C24" s="12" t="s">
        <v>37</v>
      </c>
      <c r="D24" s="52" t="s">
        <v>39</v>
      </c>
      <c r="E24" s="69">
        <f t="shared" si="23"/>
        <v>50000</v>
      </c>
      <c r="F24" s="69">
        <v>50000</v>
      </c>
      <c r="G24" s="69"/>
      <c r="H24" s="69"/>
      <c r="I24" s="69"/>
      <c r="J24" s="69">
        <f t="shared" si="24"/>
        <v>0</v>
      </c>
      <c r="K24" s="69"/>
      <c r="L24" s="69"/>
      <c r="M24" s="69"/>
      <c r="N24" s="69"/>
      <c r="O24" s="69"/>
      <c r="P24" s="68">
        <f t="shared" si="25"/>
        <v>50000</v>
      </c>
      <c r="Q24" s="70">
        <f t="shared" si="8"/>
        <v>0</v>
      </c>
      <c r="R24" s="70"/>
      <c r="S24" s="70"/>
      <c r="T24" s="70"/>
      <c r="U24" s="70"/>
      <c r="V24" s="70">
        <f t="shared" si="9"/>
        <v>0</v>
      </c>
      <c r="W24" s="70"/>
      <c r="X24" s="70"/>
      <c r="Y24" s="70"/>
      <c r="Z24" s="70"/>
      <c r="AA24" s="70"/>
      <c r="AB24" s="66">
        <f t="shared" si="10"/>
        <v>0</v>
      </c>
      <c r="AC24" s="71">
        <f t="shared" si="11"/>
        <v>50000</v>
      </c>
      <c r="AD24" s="71">
        <f t="shared" si="12"/>
        <v>50000</v>
      </c>
      <c r="AE24" s="71">
        <f t="shared" si="13"/>
        <v>0</v>
      </c>
      <c r="AF24" s="71">
        <f t="shared" si="14"/>
        <v>0</v>
      </c>
      <c r="AG24" s="71">
        <f t="shared" si="15"/>
        <v>0</v>
      </c>
      <c r="AH24" s="71">
        <f t="shared" si="16"/>
        <v>0</v>
      </c>
      <c r="AI24" s="71">
        <f t="shared" si="17"/>
        <v>0</v>
      </c>
      <c r="AJ24" s="71">
        <f t="shared" si="18"/>
        <v>0</v>
      </c>
      <c r="AK24" s="71">
        <f t="shared" si="19"/>
        <v>0</v>
      </c>
      <c r="AL24" s="71">
        <f t="shared" si="20"/>
        <v>0</v>
      </c>
      <c r="AM24" s="71">
        <f t="shared" si="21"/>
        <v>0</v>
      </c>
      <c r="AN24" s="64">
        <f t="shared" si="22"/>
        <v>50000</v>
      </c>
      <c r="AO24" s="7"/>
    </row>
    <row r="25" spans="1:41" ht="92.25" hidden="1" customHeight="1" x14ac:dyDescent="0.2">
      <c r="A25" s="11" t="s">
        <v>40</v>
      </c>
      <c r="B25" s="11" t="s">
        <v>41</v>
      </c>
      <c r="C25" s="12" t="s">
        <v>37</v>
      </c>
      <c r="D25" s="53" t="s">
        <v>329</v>
      </c>
      <c r="E25" s="69">
        <f t="shared" si="23"/>
        <v>5594011</v>
      </c>
      <c r="F25" s="69">
        <v>5594011</v>
      </c>
      <c r="G25" s="69">
        <v>4480581</v>
      </c>
      <c r="H25" s="69">
        <v>93561</v>
      </c>
      <c r="I25" s="69"/>
      <c r="J25" s="69">
        <f t="shared" si="24"/>
        <v>0</v>
      </c>
      <c r="K25" s="69"/>
      <c r="L25" s="69"/>
      <c r="M25" s="69"/>
      <c r="N25" s="69"/>
      <c r="O25" s="69"/>
      <c r="P25" s="68">
        <f t="shared" si="25"/>
        <v>5594011</v>
      </c>
      <c r="Q25" s="70">
        <f t="shared" ref="Q25:Q38" si="40">R25+U25</f>
        <v>0</v>
      </c>
      <c r="R25" s="70"/>
      <c r="S25" s="70"/>
      <c r="T25" s="70"/>
      <c r="U25" s="70"/>
      <c r="V25" s="80">
        <f t="shared" si="9"/>
        <v>0</v>
      </c>
      <c r="W25" s="70"/>
      <c r="X25" s="80"/>
      <c r="Y25" s="80"/>
      <c r="Z25" s="80"/>
      <c r="AA25" s="70"/>
      <c r="AB25" s="66">
        <f t="shared" si="10"/>
        <v>0</v>
      </c>
      <c r="AC25" s="71">
        <f t="shared" si="11"/>
        <v>5594011</v>
      </c>
      <c r="AD25" s="71">
        <f t="shared" si="12"/>
        <v>5594011</v>
      </c>
      <c r="AE25" s="71">
        <f t="shared" si="13"/>
        <v>4480581</v>
      </c>
      <c r="AF25" s="71">
        <f t="shared" si="14"/>
        <v>93561</v>
      </c>
      <c r="AG25" s="71">
        <f t="shared" si="15"/>
        <v>0</v>
      </c>
      <c r="AH25" s="71">
        <f t="shared" si="16"/>
        <v>0</v>
      </c>
      <c r="AI25" s="71">
        <f t="shared" si="17"/>
        <v>0</v>
      </c>
      <c r="AJ25" s="71">
        <f t="shared" si="18"/>
        <v>0</v>
      </c>
      <c r="AK25" s="71">
        <f t="shared" si="19"/>
        <v>0</v>
      </c>
      <c r="AL25" s="71">
        <f t="shared" si="20"/>
        <v>0</v>
      </c>
      <c r="AM25" s="71">
        <f t="shared" si="21"/>
        <v>0</v>
      </c>
      <c r="AN25" s="64">
        <f t="shared" si="22"/>
        <v>5594011</v>
      </c>
      <c r="AO25" s="7"/>
    </row>
    <row r="26" spans="1:41" s="7" customFormat="1" ht="78.75" hidden="1" x14ac:dyDescent="0.2">
      <c r="A26" s="23" t="s">
        <v>342</v>
      </c>
      <c r="B26" s="11">
        <v>3193</v>
      </c>
      <c r="C26" s="63">
        <v>1030</v>
      </c>
      <c r="D26" s="52" t="s">
        <v>267</v>
      </c>
      <c r="E26" s="79">
        <f t="shared" si="23"/>
        <v>617000.05000000005</v>
      </c>
      <c r="F26" s="79">
        <v>617000.05000000005</v>
      </c>
      <c r="G26" s="79">
        <v>505987.49</v>
      </c>
      <c r="H26" s="69"/>
      <c r="I26" s="69"/>
      <c r="J26" s="69">
        <f t="shared" ref="J26:J27" si="41">O26+L26</f>
        <v>0</v>
      </c>
      <c r="K26" s="69"/>
      <c r="L26" s="69"/>
      <c r="M26" s="69"/>
      <c r="N26" s="69"/>
      <c r="O26" s="69"/>
      <c r="P26" s="76">
        <f t="shared" si="25"/>
        <v>617000.05000000005</v>
      </c>
      <c r="Q26" s="80">
        <f t="shared" si="40"/>
        <v>0</v>
      </c>
      <c r="R26" s="80"/>
      <c r="S26" s="80"/>
      <c r="T26" s="70"/>
      <c r="U26" s="70"/>
      <c r="V26" s="70">
        <f t="shared" si="9"/>
        <v>0</v>
      </c>
      <c r="W26" s="70"/>
      <c r="X26" s="70"/>
      <c r="Y26" s="70"/>
      <c r="Z26" s="70"/>
      <c r="AA26" s="70"/>
      <c r="AB26" s="81">
        <f t="shared" si="10"/>
        <v>0</v>
      </c>
      <c r="AC26" s="82">
        <f t="shared" ref="AC26" si="42">E26+Q26</f>
        <v>617000.05000000005</v>
      </c>
      <c r="AD26" s="82">
        <f t="shared" ref="AD26" si="43">F26+R26</f>
        <v>617000.05000000005</v>
      </c>
      <c r="AE26" s="82">
        <f t="shared" ref="AE26" si="44">G26+S26</f>
        <v>505987.49</v>
      </c>
      <c r="AF26" s="71">
        <f t="shared" ref="AF26" si="45">H26+T26</f>
        <v>0</v>
      </c>
      <c r="AG26" s="71">
        <f t="shared" ref="AG26" si="46">I26+U26</f>
        <v>0</v>
      </c>
      <c r="AH26" s="71">
        <f t="shared" ref="AH26" si="47">J26+V26</f>
        <v>0</v>
      </c>
      <c r="AI26" s="71">
        <f t="shared" ref="AI26" si="48">K26+W26</f>
        <v>0</v>
      </c>
      <c r="AJ26" s="71">
        <f t="shared" ref="AJ26" si="49">L26+X26</f>
        <v>0</v>
      </c>
      <c r="AK26" s="71">
        <f t="shared" ref="AK26" si="50">M26+Y26</f>
        <v>0</v>
      </c>
      <c r="AL26" s="71">
        <f t="shared" ref="AL26" si="51">N26+Z26</f>
        <v>0</v>
      </c>
      <c r="AM26" s="71">
        <f t="shared" ref="AM26" si="52">O26+AA26</f>
        <v>0</v>
      </c>
      <c r="AN26" s="77">
        <f t="shared" ref="AN26" si="53">P26+AB26</f>
        <v>617000.05000000005</v>
      </c>
    </row>
    <row r="27" spans="1:41" s="7" customFormat="1" ht="44.25" hidden="1" customHeight="1" x14ac:dyDescent="0.2">
      <c r="A27" s="23" t="s">
        <v>315</v>
      </c>
      <c r="B27" s="23">
        <v>6081</v>
      </c>
      <c r="C27" s="24" t="s">
        <v>316</v>
      </c>
      <c r="D27" s="53" t="s">
        <v>317</v>
      </c>
      <c r="E27" s="69">
        <f t="shared" si="23"/>
        <v>0</v>
      </c>
      <c r="F27" s="69"/>
      <c r="G27" s="69"/>
      <c r="H27" s="69"/>
      <c r="I27" s="69"/>
      <c r="J27" s="69">
        <f t="shared" si="41"/>
        <v>0</v>
      </c>
      <c r="K27" s="69"/>
      <c r="L27" s="69"/>
      <c r="M27" s="69"/>
      <c r="N27" s="69"/>
      <c r="O27" s="69"/>
      <c r="P27" s="68">
        <f t="shared" ref="P27" si="54">E27+J27</f>
        <v>0</v>
      </c>
      <c r="Q27" s="70">
        <f t="shared" ref="Q27" si="55">R27+U27</f>
        <v>0</v>
      </c>
      <c r="R27" s="70"/>
      <c r="S27" s="70"/>
      <c r="T27" s="70"/>
      <c r="U27" s="70"/>
      <c r="V27" s="70">
        <f t="shared" si="9"/>
        <v>0</v>
      </c>
      <c r="W27" s="70"/>
      <c r="X27" s="70"/>
      <c r="Y27" s="70"/>
      <c r="Z27" s="70"/>
      <c r="AA27" s="70"/>
      <c r="AB27" s="66">
        <f t="shared" ref="AB27" si="56">Q27+V27</f>
        <v>0</v>
      </c>
      <c r="AC27" s="71">
        <f t="shared" ref="AC27" si="57">E27+Q27</f>
        <v>0</v>
      </c>
      <c r="AD27" s="71">
        <f t="shared" ref="AD27" si="58">F27+R27</f>
        <v>0</v>
      </c>
      <c r="AE27" s="71">
        <f t="shared" ref="AE27" si="59">G27+S27</f>
        <v>0</v>
      </c>
      <c r="AF27" s="71">
        <f t="shared" ref="AF27" si="60">H27+T27</f>
        <v>0</v>
      </c>
      <c r="AG27" s="71">
        <f t="shared" ref="AG27" si="61">I27+U27</f>
        <v>0</v>
      </c>
      <c r="AH27" s="71">
        <f t="shared" ref="AH27" si="62">J27+V27</f>
        <v>0</v>
      </c>
      <c r="AI27" s="71">
        <f t="shared" ref="AI27" si="63">K27+W27</f>
        <v>0</v>
      </c>
      <c r="AJ27" s="71">
        <f t="shared" ref="AJ27" si="64">L27+X27</f>
        <v>0</v>
      </c>
      <c r="AK27" s="71">
        <f t="shared" ref="AK27" si="65">M27+Y27</f>
        <v>0</v>
      </c>
      <c r="AL27" s="71">
        <f t="shared" ref="AL27" si="66">N27+Z27</f>
        <v>0</v>
      </c>
      <c r="AM27" s="71">
        <f t="shared" ref="AM27" si="67">O27+AA27</f>
        <v>0</v>
      </c>
      <c r="AN27" s="64">
        <f t="shared" ref="AN27" si="68">P27+AB27</f>
        <v>0</v>
      </c>
    </row>
    <row r="28" spans="1:41" ht="24" hidden="1" customHeight="1" x14ac:dyDescent="0.2">
      <c r="A28" s="11" t="s">
        <v>42</v>
      </c>
      <c r="B28" s="11" t="s">
        <v>44</v>
      </c>
      <c r="C28" s="12" t="s">
        <v>43</v>
      </c>
      <c r="D28" s="52" t="s">
        <v>45</v>
      </c>
      <c r="E28" s="69">
        <f t="shared" si="23"/>
        <v>700000</v>
      </c>
      <c r="F28" s="69">
        <v>700000</v>
      </c>
      <c r="G28" s="69"/>
      <c r="H28" s="69"/>
      <c r="I28" s="69"/>
      <c r="J28" s="69">
        <f t="shared" si="24"/>
        <v>0</v>
      </c>
      <c r="K28" s="69"/>
      <c r="L28" s="69"/>
      <c r="M28" s="69"/>
      <c r="N28" s="69"/>
      <c r="O28" s="69"/>
      <c r="P28" s="68">
        <f t="shared" si="25"/>
        <v>700000</v>
      </c>
      <c r="Q28" s="70">
        <f t="shared" si="40"/>
        <v>0</v>
      </c>
      <c r="R28" s="70"/>
      <c r="S28" s="70"/>
      <c r="T28" s="70"/>
      <c r="U28" s="70"/>
      <c r="V28" s="70">
        <f t="shared" si="9"/>
        <v>0</v>
      </c>
      <c r="W28" s="70"/>
      <c r="X28" s="70"/>
      <c r="Y28" s="70"/>
      <c r="Z28" s="70"/>
      <c r="AA28" s="70"/>
      <c r="AB28" s="66">
        <f t="shared" si="10"/>
        <v>0</v>
      </c>
      <c r="AC28" s="71">
        <f t="shared" si="11"/>
        <v>700000</v>
      </c>
      <c r="AD28" s="71">
        <f t="shared" si="12"/>
        <v>700000</v>
      </c>
      <c r="AE28" s="71">
        <f t="shared" si="13"/>
        <v>0</v>
      </c>
      <c r="AF28" s="71">
        <f t="shared" si="14"/>
        <v>0</v>
      </c>
      <c r="AG28" s="71">
        <f t="shared" si="15"/>
        <v>0</v>
      </c>
      <c r="AH28" s="71">
        <f t="shared" si="16"/>
        <v>0</v>
      </c>
      <c r="AI28" s="71">
        <f t="shared" si="17"/>
        <v>0</v>
      </c>
      <c r="AJ28" s="71">
        <f t="shared" si="18"/>
        <v>0</v>
      </c>
      <c r="AK28" s="71">
        <f t="shared" si="19"/>
        <v>0</v>
      </c>
      <c r="AL28" s="71">
        <f t="shared" si="20"/>
        <v>0</v>
      </c>
      <c r="AM28" s="71">
        <f t="shared" si="21"/>
        <v>0</v>
      </c>
      <c r="AN28" s="64">
        <f t="shared" si="22"/>
        <v>700000</v>
      </c>
      <c r="AO28" s="7"/>
    </row>
    <row r="29" spans="1:41" s="7" customFormat="1" ht="24" hidden="1" customHeight="1" x14ac:dyDescent="0.2">
      <c r="A29" s="11" t="s">
        <v>327</v>
      </c>
      <c r="B29" s="23">
        <v>7330</v>
      </c>
      <c r="C29" s="12" t="s">
        <v>165</v>
      </c>
      <c r="D29" s="53" t="s">
        <v>291</v>
      </c>
      <c r="E29" s="69">
        <f t="shared" si="23"/>
        <v>0</v>
      </c>
      <c r="F29" s="69"/>
      <c r="G29" s="69"/>
      <c r="H29" s="69"/>
      <c r="I29" s="69"/>
      <c r="J29" s="69">
        <f t="shared" si="24"/>
        <v>0</v>
      </c>
      <c r="K29" s="69"/>
      <c r="L29" s="69"/>
      <c r="M29" s="69"/>
      <c r="N29" s="69"/>
      <c r="O29" s="69"/>
      <c r="P29" s="68">
        <f t="shared" si="25"/>
        <v>0</v>
      </c>
      <c r="Q29" s="70">
        <f t="shared" si="40"/>
        <v>0</v>
      </c>
      <c r="R29" s="70"/>
      <c r="S29" s="70"/>
      <c r="T29" s="70"/>
      <c r="U29" s="70"/>
      <c r="V29" s="70">
        <f t="shared" si="9"/>
        <v>0</v>
      </c>
      <c r="W29" s="70"/>
      <c r="X29" s="70"/>
      <c r="Y29" s="70"/>
      <c r="Z29" s="70"/>
      <c r="AA29" s="70"/>
      <c r="AB29" s="66">
        <f t="shared" si="10"/>
        <v>0</v>
      </c>
      <c r="AC29" s="71">
        <f t="shared" si="11"/>
        <v>0</v>
      </c>
      <c r="AD29" s="71"/>
      <c r="AE29" s="71"/>
      <c r="AF29" s="71"/>
      <c r="AG29" s="71"/>
      <c r="AH29" s="71">
        <f t="shared" si="16"/>
        <v>0</v>
      </c>
      <c r="AI29" s="71"/>
      <c r="AJ29" s="71">
        <f t="shared" si="18"/>
        <v>0</v>
      </c>
      <c r="AK29" s="71"/>
      <c r="AL29" s="71"/>
      <c r="AM29" s="71">
        <f t="shared" si="21"/>
        <v>0</v>
      </c>
      <c r="AN29" s="64">
        <f t="shared" si="22"/>
        <v>0</v>
      </c>
    </row>
    <row r="30" spans="1:41" s="7" customFormat="1" ht="28.5" hidden="1" customHeight="1" x14ac:dyDescent="0.2">
      <c r="A30" s="11" t="s">
        <v>245</v>
      </c>
      <c r="B30" s="11" t="s">
        <v>246</v>
      </c>
      <c r="C30" s="12" t="s">
        <v>247</v>
      </c>
      <c r="D30" s="52" t="s">
        <v>248</v>
      </c>
      <c r="E30" s="69">
        <f t="shared" si="23"/>
        <v>34000</v>
      </c>
      <c r="F30" s="69">
        <v>34000</v>
      </c>
      <c r="G30" s="69"/>
      <c r="H30" s="69"/>
      <c r="I30" s="69"/>
      <c r="J30" s="69">
        <f t="shared" si="24"/>
        <v>0</v>
      </c>
      <c r="K30" s="69"/>
      <c r="L30" s="69"/>
      <c r="M30" s="69"/>
      <c r="N30" s="69"/>
      <c r="O30" s="69"/>
      <c r="P30" s="68">
        <f t="shared" si="25"/>
        <v>34000</v>
      </c>
      <c r="Q30" s="70">
        <f t="shared" si="40"/>
        <v>0</v>
      </c>
      <c r="R30" s="70"/>
      <c r="S30" s="70"/>
      <c r="T30" s="70"/>
      <c r="U30" s="70"/>
      <c r="V30" s="70">
        <f t="shared" ref="V30" si="69">X30+AA30</f>
        <v>0</v>
      </c>
      <c r="W30" s="70"/>
      <c r="X30" s="70"/>
      <c r="Y30" s="70"/>
      <c r="Z30" s="70"/>
      <c r="AA30" s="70"/>
      <c r="AB30" s="66">
        <f t="shared" ref="AB30" si="70">Q30+V30</f>
        <v>0</v>
      </c>
      <c r="AC30" s="71">
        <f t="shared" ref="AC30" si="71">E30+Q30</f>
        <v>34000</v>
      </c>
      <c r="AD30" s="71">
        <f t="shared" ref="AD30" si="72">F30+R30</f>
        <v>34000</v>
      </c>
      <c r="AE30" s="71">
        <f t="shared" ref="AE30" si="73">G30+S30</f>
        <v>0</v>
      </c>
      <c r="AF30" s="71">
        <f t="shared" ref="AF30" si="74">H30+T30</f>
        <v>0</v>
      </c>
      <c r="AG30" s="71">
        <f t="shared" ref="AG30" si="75">I30+U30</f>
        <v>0</v>
      </c>
      <c r="AH30" s="71">
        <f t="shared" ref="AH30" si="76">J30+V30</f>
        <v>0</v>
      </c>
      <c r="AI30" s="71">
        <f t="shared" ref="AI30" si="77">K30+W30</f>
        <v>0</v>
      </c>
      <c r="AJ30" s="71">
        <f t="shared" ref="AJ30" si="78">L30+X30</f>
        <v>0</v>
      </c>
      <c r="AK30" s="71">
        <f t="shared" ref="AK30" si="79">M30+Y30</f>
        <v>0</v>
      </c>
      <c r="AL30" s="71">
        <f t="shared" ref="AL30" si="80">N30+Z30</f>
        <v>0</v>
      </c>
      <c r="AM30" s="71">
        <f t="shared" ref="AM30" si="81">O30+AA30</f>
        <v>0</v>
      </c>
      <c r="AN30" s="64">
        <f t="shared" ref="AN30" si="82">P30+AB30</f>
        <v>34000</v>
      </c>
    </row>
    <row r="31" spans="1:41" ht="22.5" hidden="1" x14ac:dyDescent="0.2">
      <c r="A31" s="11" t="s">
        <v>46</v>
      </c>
      <c r="B31" s="11" t="s">
        <v>48</v>
      </c>
      <c r="C31" s="12" t="s">
        <v>47</v>
      </c>
      <c r="D31" s="52" t="s">
        <v>49</v>
      </c>
      <c r="E31" s="69">
        <f t="shared" si="23"/>
        <v>45615</v>
      </c>
      <c r="F31" s="69">
        <v>45615</v>
      </c>
      <c r="G31" s="69"/>
      <c r="H31" s="69"/>
      <c r="I31" s="69"/>
      <c r="J31" s="69">
        <f t="shared" si="24"/>
        <v>0</v>
      </c>
      <c r="K31" s="69"/>
      <c r="L31" s="69"/>
      <c r="M31" s="69"/>
      <c r="N31" s="69"/>
      <c r="O31" s="69"/>
      <c r="P31" s="68">
        <f t="shared" si="25"/>
        <v>45615</v>
      </c>
      <c r="Q31" s="70">
        <f t="shared" si="40"/>
        <v>0</v>
      </c>
      <c r="R31" s="70"/>
      <c r="S31" s="70"/>
      <c r="T31" s="70"/>
      <c r="U31" s="70"/>
      <c r="V31" s="70">
        <f t="shared" si="9"/>
        <v>0</v>
      </c>
      <c r="W31" s="70"/>
      <c r="X31" s="70"/>
      <c r="Y31" s="70"/>
      <c r="Z31" s="70"/>
      <c r="AA31" s="70"/>
      <c r="AB31" s="66">
        <f t="shared" si="10"/>
        <v>0</v>
      </c>
      <c r="AC31" s="71">
        <f t="shared" si="11"/>
        <v>45615</v>
      </c>
      <c r="AD31" s="71">
        <f t="shared" si="12"/>
        <v>45615</v>
      </c>
      <c r="AE31" s="71">
        <f t="shared" si="13"/>
        <v>0</v>
      </c>
      <c r="AF31" s="71">
        <f t="shared" si="14"/>
        <v>0</v>
      </c>
      <c r="AG31" s="71">
        <f t="shared" si="15"/>
        <v>0</v>
      </c>
      <c r="AH31" s="71">
        <f t="shared" si="16"/>
        <v>0</v>
      </c>
      <c r="AI31" s="71">
        <f t="shared" si="17"/>
        <v>0</v>
      </c>
      <c r="AJ31" s="71">
        <f t="shared" si="18"/>
        <v>0</v>
      </c>
      <c r="AK31" s="71">
        <f t="shared" si="19"/>
        <v>0</v>
      </c>
      <c r="AL31" s="71">
        <f t="shared" si="20"/>
        <v>0</v>
      </c>
      <c r="AM31" s="71">
        <f t="shared" si="21"/>
        <v>0</v>
      </c>
      <c r="AN31" s="64">
        <f t="shared" si="22"/>
        <v>45615</v>
      </c>
      <c r="AO31" s="7"/>
    </row>
    <row r="32" spans="1:41" ht="153.75" hidden="1" customHeight="1" x14ac:dyDescent="0.2">
      <c r="A32" s="11" t="s">
        <v>50</v>
      </c>
      <c r="B32" s="11" t="s">
        <v>51</v>
      </c>
      <c r="C32" s="12" t="s">
        <v>47</v>
      </c>
      <c r="D32" s="52" t="s">
        <v>330</v>
      </c>
      <c r="E32" s="69">
        <f t="shared" si="23"/>
        <v>0</v>
      </c>
      <c r="F32" s="69"/>
      <c r="G32" s="69"/>
      <c r="H32" s="69"/>
      <c r="I32" s="69"/>
      <c r="J32" s="69">
        <f t="shared" si="24"/>
        <v>10000</v>
      </c>
      <c r="K32" s="69"/>
      <c r="L32" s="69">
        <v>10000</v>
      </c>
      <c r="M32" s="69"/>
      <c r="N32" s="69"/>
      <c r="O32" s="69"/>
      <c r="P32" s="68">
        <f t="shared" si="25"/>
        <v>10000</v>
      </c>
      <c r="Q32" s="70">
        <f t="shared" si="40"/>
        <v>0</v>
      </c>
      <c r="R32" s="70"/>
      <c r="S32" s="70"/>
      <c r="T32" s="70"/>
      <c r="U32" s="70"/>
      <c r="V32" s="70">
        <f t="shared" si="9"/>
        <v>0</v>
      </c>
      <c r="W32" s="70"/>
      <c r="X32" s="70"/>
      <c r="Y32" s="70"/>
      <c r="Z32" s="70"/>
      <c r="AA32" s="70"/>
      <c r="AB32" s="66">
        <f t="shared" si="10"/>
        <v>0</v>
      </c>
      <c r="AC32" s="71">
        <f t="shared" si="11"/>
        <v>0</v>
      </c>
      <c r="AD32" s="71">
        <f t="shared" si="12"/>
        <v>0</v>
      </c>
      <c r="AE32" s="71">
        <f t="shared" si="13"/>
        <v>0</v>
      </c>
      <c r="AF32" s="71">
        <f t="shared" si="14"/>
        <v>0</v>
      </c>
      <c r="AG32" s="71">
        <f t="shared" si="15"/>
        <v>0</v>
      </c>
      <c r="AH32" s="71">
        <f t="shared" si="16"/>
        <v>10000</v>
      </c>
      <c r="AI32" s="71">
        <f t="shared" si="17"/>
        <v>0</v>
      </c>
      <c r="AJ32" s="71">
        <f t="shared" si="18"/>
        <v>10000</v>
      </c>
      <c r="AK32" s="71">
        <f t="shared" si="19"/>
        <v>0</v>
      </c>
      <c r="AL32" s="71">
        <f t="shared" si="20"/>
        <v>0</v>
      </c>
      <c r="AM32" s="71">
        <f t="shared" si="21"/>
        <v>0</v>
      </c>
      <c r="AN32" s="64">
        <f t="shared" si="22"/>
        <v>10000</v>
      </c>
      <c r="AO32" s="7"/>
    </row>
    <row r="33" spans="1:41" ht="39.75" customHeight="1" x14ac:dyDescent="0.2">
      <c r="A33" s="11" t="s">
        <v>52</v>
      </c>
      <c r="B33" s="11" t="s">
        <v>54</v>
      </c>
      <c r="C33" s="12" t="s">
        <v>53</v>
      </c>
      <c r="D33" s="52" t="s">
        <v>55</v>
      </c>
      <c r="E33" s="69">
        <f t="shared" si="23"/>
        <v>748500</v>
      </c>
      <c r="F33" s="69">
        <v>615500</v>
      </c>
      <c r="G33" s="69"/>
      <c r="H33" s="69">
        <v>83300</v>
      </c>
      <c r="I33" s="69">
        <v>133000</v>
      </c>
      <c r="J33" s="69">
        <f t="shared" si="24"/>
        <v>0</v>
      </c>
      <c r="K33" s="69"/>
      <c r="L33" s="69"/>
      <c r="M33" s="69"/>
      <c r="N33" s="69"/>
      <c r="O33" s="69"/>
      <c r="P33" s="68">
        <f t="shared" si="25"/>
        <v>748500</v>
      </c>
      <c r="Q33" s="70">
        <f t="shared" si="40"/>
        <v>220000</v>
      </c>
      <c r="R33" s="70">
        <v>190000</v>
      </c>
      <c r="S33" s="70"/>
      <c r="T33" s="70"/>
      <c r="U33" s="70">
        <v>30000</v>
      </c>
      <c r="V33" s="70">
        <f t="shared" si="9"/>
        <v>0</v>
      </c>
      <c r="W33" s="70"/>
      <c r="X33" s="70"/>
      <c r="Y33" s="70"/>
      <c r="Z33" s="70"/>
      <c r="AA33" s="70"/>
      <c r="AB33" s="66">
        <f t="shared" si="10"/>
        <v>220000</v>
      </c>
      <c r="AC33" s="71">
        <f t="shared" si="11"/>
        <v>968500</v>
      </c>
      <c r="AD33" s="71">
        <f t="shared" si="12"/>
        <v>805500</v>
      </c>
      <c r="AE33" s="71">
        <f t="shared" si="13"/>
        <v>0</v>
      </c>
      <c r="AF33" s="71">
        <f t="shared" si="14"/>
        <v>83300</v>
      </c>
      <c r="AG33" s="71">
        <f t="shared" si="15"/>
        <v>163000</v>
      </c>
      <c r="AH33" s="71">
        <f t="shared" si="16"/>
        <v>0</v>
      </c>
      <c r="AI33" s="71">
        <f t="shared" si="17"/>
        <v>0</v>
      </c>
      <c r="AJ33" s="71">
        <f t="shared" si="18"/>
        <v>0</v>
      </c>
      <c r="AK33" s="71">
        <f t="shared" si="19"/>
        <v>0</v>
      </c>
      <c r="AL33" s="71">
        <f t="shared" si="20"/>
        <v>0</v>
      </c>
      <c r="AM33" s="71">
        <f t="shared" si="21"/>
        <v>0</v>
      </c>
      <c r="AN33" s="64">
        <f t="shared" si="22"/>
        <v>968500</v>
      </c>
      <c r="AO33" s="7"/>
    </row>
    <row r="34" spans="1:41" ht="22.5" hidden="1" x14ac:dyDescent="0.2">
      <c r="A34" s="11" t="s">
        <v>56</v>
      </c>
      <c r="B34" s="11" t="s">
        <v>57</v>
      </c>
      <c r="C34" s="12" t="s">
        <v>53</v>
      </c>
      <c r="D34" s="52" t="s">
        <v>198</v>
      </c>
      <c r="E34" s="69">
        <f t="shared" si="23"/>
        <v>4212605</v>
      </c>
      <c r="F34" s="69">
        <v>4212605</v>
      </c>
      <c r="G34" s="69">
        <v>2726274</v>
      </c>
      <c r="H34" s="69">
        <v>226252</v>
      </c>
      <c r="I34" s="69"/>
      <c r="J34" s="69">
        <f t="shared" si="24"/>
        <v>0</v>
      </c>
      <c r="K34" s="69"/>
      <c r="L34" s="69"/>
      <c r="M34" s="69"/>
      <c r="N34" s="69"/>
      <c r="O34" s="69"/>
      <c r="P34" s="68">
        <f t="shared" si="25"/>
        <v>4212605</v>
      </c>
      <c r="Q34" s="70">
        <f t="shared" si="40"/>
        <v>0</v>
      </c>
      <c r="R34" s="70"/>
      <c r="S34" s="70"/>
      <c r="T34" s="70"/>
      <c r="U34" s="70"/>
      <c r="V34" s="70">
        <v>0</v>
      </c>
      <c r="W34" s="70"/>
      <c r="X34" s="70"/>
      <c r="Y34" s="70"/>
      <c r="Z34" s="70"/>
      <c r="AA34" s="70"/>
      <c r="AB34" s="66">
        <f t="shared" si="10"/>
        <v>0</v>
      </c>
      <c r="AC34" s="71">
        <f t="shared" si="11"/>
        <v>4212605</v>
      </c>
      <c r="AD34" s="71">
        <f t="shared" si="12"/>
        <v>4212605</v>
      </c>
      <c r="AE34" s="71">
        <f t="shared" si="13"/>
        <v>2726274</v>
      </c>
      <c r="AF34" s="71">
        <f t="shared" si="14"/>
        <v>226252</v>
      </c>
      <c r="AG34" s="71">
        <f t="shared" si="15"/>
        <v>0</v>
      </c>
      <c r="AH34" s="71">
        <f t="shared" si="16"/>
        <v>0</v>
      </c>
      <c r="AI34" s="71">
        <f t="shared" si="17"/>
        <v>0</v>
      </c>
      <c r="AJ34" s="71">
        <f t="shared" si="18"/>
        <v>0</v>
      </c>
      <c r="AK34" s="71">
        <f t="shared" si="19"/>
        <v>0</v>
      </c>
      <c r="AL34" s="71">
        <f t="shared" si="20"/>
        <v>0</v>
      </c>
      <c r="AM34" s="71">
        <f t="shared" si="21"/>
        <v>0</v>
      </c>
      <c r="AN34" s="64">
        <f t="shared" si="22"/>
        <v>4212605</v>
      </c>
      <c r="AO34" s="7"/>
    </row>
    <row r="35" spans="1:41" ht="28.5" hidden="1" customHeight="1" x14ac:dyDescent="0.2">
      <c r="A35" s="11" t="s">
        <v>58</v>
      </c>
      <c r="B35" s="11" t="s">
        <v>60</v>
      </c>
      <c r="C35" s="12" t="s">
        <v>59</v>
      </c>
      <c r="D35" s="52" t="s">
        <v>61</v>
      </c>
      <c r="E35" s="69">
        <f t="shared" si="23"/>
        <v>349000</v>
      </c>
      <c r="F35" s="69">
        <v>349000</v>
      </c>
      <c r="G35" s="69"/>
      <c r="H35" s="69"/>
      <c r="I35" s="69"/>
      <c r="J35" s="69">
        <f t="shared" si="24"/>
        <v>0</v>
      </c>
      <c r="K35" s="69"/>
      <c r="L35" s="69"/>
      <c r="M35" s="69"/>
      <c r="N35" s="69"/>
      <c r="O35" s="69"/>
      <c r="P35" s="68">
        <f t="shared" si="25"/>
        <v>349000</v>
      </c>
      <c r="Q35" s="70">
        <f t="shared" si="40"/>
        <v>0</v>
      </c>
      <c r="R35" s="70"/>
      <c r="S35" s="70"/>
      <c r="T35" s="70"/>
      <c r="U35" s="70"/>
      <c r="V35" s="70">
        <f t="shared" si="9"/>
        <v>0</v>
      </c>
      <c r="W35" s="70"/>
      <c r="X35" s="70"/>
      <c r="Y35" s="70"/>
      <c r="Z35" s="70"/>
      <c r="AA35" s="70"/>
      <c r="AB35" s="66">
        <f t="shared" si="10"/>
        <v>0</v>
      </c>
      <c r="AC35" s="71">
        <f t="shared" si="11"/>
        <v>349000</v>
      </c>
      <c r="AD35" s="71">
        <f t="shared" si="12"/>
        <v>349000</v>
      </c>
      <c r="AE35" s="71">
        <f t="shared" si="13"/>
        <v>0</v>
      </c>
      <c r="AF35" s="71">
        <f t="shared" si="14"/>
        <v>0</v>
      </c>
      <c r="AG35" s="71">
        <f t="shared" si="15"/>
        <v>0</v>
      </c>
      <c r="AH35" s="71">
        <f t="shared" si="16"/>
        <v>0</v>
      </c>
      <c r="AI35" s="71">
        <f t="shared" si="17"/>
        <v>0</v>
      </c>
      <c r="AJ35" s="71">
        <f t="shared" si="18"/>
        <v>0</v>
      </c>
      <c r="AK35" s="71">
        <f t="shared" si="19"/>
        <v>0</v>
      </c>
      <c r="AL35" s="71">
        <f t="shared" si="20"/>
        <v>0</v>
      </c>
      <c r="AM35" s="71">
        <f t="shared" si="21"/>
        <v>0</v>
      </c>
      <c r="AN35" s="64">
        <f t="shared" si="22"/>
        <v>349000</v>
      </c>
      <c r="AO35" s="7"/>
    </row>
    <row r="36" spans="1:41" s="7" customFormat="1" ht="27.75" hidden="1" customHeight="1" x14ac:dyDescent="0.2">
      <c r="A36" s="11" t="s">
        <v>249</v>
      </c>
      <c r="B36" s="11" t="s">
        <v>250</v>
      </c>
      <c r="C36" s="12" t="s">
        <v>59</v>
      </c>
      <c r="D36" s="54" t="s">
        <v>251</v>
      </c>
      <c r="E36" s="69">
        <f t="shared" si="23"/>
        <v>198000</v>
      </c>
      <c r="F36" s="69">
        <v>198000</v>
      </c>
      <c r="G36" s="69"/>
      <c r="H36" s="69"/>
      <c r="I36" s="69"/>
      <c r="J36" s="69">
        <f t="shared" si="24"/>
        <v>0</v>
      </c>
      <c r="K36" s="69"/>
      <c r="L36" s="69"/>
      <c r="M36" s="69"/>
      <c r="N36" s="69"/>
      <c r="O36" s="69"/>
      <c r="P36" s="68">
        <f t="shared" si="25"/>
        <v>198000</v>
      </c>
      <c r="Q36" s="70">
        <f t="shared" si="40"/>
        <v>0</v>
      </c>
      <c r="R36" s="70"/>
      <c r="S36" s="70"/>
      <c r="T36" s="70"/>
      <c r="U36" s="70"/>
      <c r="V36" s="70">
        <f t="shared" si="9"/>
        <v>0</v>
      </c>
      <c r="W36" s="70"/>
      <c r="X36" s="70"/>
      <c r="Y36" s="70"/>
      <c r="Z36" s="70"/>
      <c r="AA36" s="70"/>
      <c r="AB36" s="66">
        <f t="shared" ref="AB36" si="83">Q36+V36</f>
        <v>0</v>
      </c>
      <c r="AC36" s="71">
        <f t="shared" ref="AC36" si="84">E36+Q36</f>
        <v>198000</v>
      </c>
      <c r="AD36" s="71">
        <f t="shared" ref="AD36" si="85">F36+R36</f>
        <v>198000</v>
      </c>
      <c r="AE36" s="71">
        <f t="shared" ref="AE36" si="86">G36+S36</f>
        <v>0</v>
      </c>
      <c r="AF36" s="71">
        <f t="shared" ref="AF36" si="87">H36+T36</f>
        <v>0</v>
      </c>
      <c r="AG36" s="71">
        <f t="shared" ref="AG36" si="88">I36+U36</f>
        <v>0</v>
      </c>
      <c r="AH36" s="71">
        <f t="shared" ref="AH36" si="89">J36+V36</f>
        <v>0</v>
      </c>
      <c r="AI36" s="71">
        <f t="shared" ref="AI36" si="90">K36+W36</f>
        <v>0</v>
      </c>
      <c r="AJ36" s="71">
        <f t="shared" ref="AJ36" si="91">L36+X36</f>
        <v>0</v>
      </c>
      <c r="AK36" s="71">
        <f t="shared" ref="AK36" si="92">M36+Y36</f>
        <v>0</v>
      </c>
      <c r="AL36" s="71">
        <f t="shared" ref="AL36" si="93">N36+Z36</f>
        <v>0</v>
      </c>
      <c r="AM36" s="71">
        <f t="shared" ref="AM36" si="94">O36+AA36</f>
        <v>0</v>
      </c>
      <c r="AN36" s="64">
        <f t="shared" ref="AN36" si="95">P36+AB36</f>
        <v>198000</v>
      </c>
    </row>
    <row r="37" spans="1:41" ht="22.5" hidden="1" x14ac:dyDescent="0.2">
      <c r="A37" s="11" t="s">
        <v>62</v>
      </c>
      <c r="B37" s="11" t="s">
        <v>63</v>
      </c>
      <c r="C37" s="12" t="s">
        <v>59</v>
      </c>
      <c r="D37" s="52" t="s">
        <v>64</v>
      </c>
      <c r="E37" s="69">
        <f t="shared" si="23"/>
        <v>1500000</v>
      </c>
      <c r="F37" s="69">
        <v>1500000</v>
      </c>
      <c r="G37" s="69"/>
      <c r="H37" s="69">
        <v>1000000</v>
      </c>
      <c r="I37" s="69"/>
      <c r="J37" s="69">
        <f t="shared" si="24"/>
        <v>0</v>
      </c>
      <c r="K37" s="69"/>
      <c r="L37" s="69"/>
      <c r="M37" s="69"/>
      <c r="N37" s="69"/>
      <c r="O37" s="69"/>
      <c r="P37" s="68">
        <f t="shared" si="25"/>
        <v>1500000</v>
      </c>
      <c r="Q37" s="70">
        <f t="shared" si="40"/>
        <v>0</v>
      </c>
      <c r="R37" s="70"/>
      <c r="S37" s="70"/>
      <c r="T37" s="70"/>
      <c r="U37" s="70"/>
      <c r="V37" s="70">
        <f t="shared" si="9"/>
        <v>0</v>
      </c>
      <c r="W37" s="70"/>
      <c r="X37" s="70"/>
      <c r="Y37" s="70"/>
      <c r="Z37" s="70"/>
      <c r="AA37" s="70"/>
      <c r="AB37" s="66">
        <f t="shared" si="10"/>
        <v>0</v>
      </c>
      <c r="AC37" s="71">
        <f t="shared" si="11"/>
        <v>1500000</v>
      </c>
      <c r="AD37" s="71">
        <f t="shared" si="12"/>
        <v>1500000</v>
      </c>
      <c r="AE37" s="71">
        <f t="shared" si="13"/>
        <v>0</v>
      </c>
      <c r="AF37" s="71">
        <f t="shared" si="14"/>
        <v>1000000</v>
      </c>
      <c r="AG37" s="71">
        <f t="shared" si="15"/>
        <v>0</v>
      </c>
      <c r="AH37" s="71">
        <f t="shared" si="16"/>
        <v>0</v>
      </c>
      <c r="AI37" s="71">
        <f t="shared" si="17"/>
        <v>0</v>
      </c>
      <c r="AJ37" s="71">
        <f t="shared" si="18"/>
        <v>0</v>
      </c>
      <c r="AK37" s="71">
        <f t="shared" si="19"/>
        <v>0</v>
      </c>
      <c r="AL37" s="71">
        <f t="shared" si="20"/>
        <v>0</v>
      </c>
      <c r="AM37" s="71">
        <f t="shared" si="21"/>
        <v>0</v>
      </c>
      <c r="AN37" s="64">
        <f t="shared" si="22"/>
        <v>1500000</v>
      </c>
      <c r="AO37" s="7"/>
    </row>
    <row r="38" spans="1:41" s="7" customFormat="1" ht="33.75" hidden="1" x14ac:dyDescent="0.2">
      <c r="A38" s="37" t="s">
        <v>304</v>
      </c>
      <c r="B38" s="37" t="s">
        <v>305</v>
      </c>
      <c r="C38" s="49" t="s">
        <v>22</v>
      </c>
      <c r="D38" s="55" t="s">
        <v>306</v>
      </c>
      <c r="E38" s="72">
        <f t="shared" si="23"/>
        <v>0</v>
      </c>
      <c r="F38" s="69"/>
      <c r="G38" s="69"/>
      <c r="H38" s="69"/>
      <c r="I38" s="69"/>
      <c r="J38" s="69">
        <f t="shared" si="24"/>
        <v>0</v>
      </c>
      <c r="K38" s="69"/>
      <c r="L38" s="69"/>
      <c r="M38" s="69"/>
      <c r="N38" s="69"/>
      <c r="O38" s="69"/>
      <c r="P38" s="68">
        <f t="shared" si="25"/>
        <v>0</v>
      </c>
      <c r="Q38" s="70">
        <f t="shared" si="40"/>
        <v>0</v>
      </c>
      <c r="R38" s="70"/>
      <c r="S38" s="70"/>
      <c r="T38" s="70"/>
      <c r="U38" s="70"/>
      <c r="V38" s="70">
        <f t="shared" si="9"/>
        <v>0</v>
      </c>
      <c r="W38" s="70"/>
      <c r="X38" s="70"/>
      <c r="Y38" s="70"/>
      <c r="Z38" s="70"/>
      <c r="AA38" s="70"/>
      <c r="AB38" s="66">
        <f t="shared" ref="AB38" si="96">Q38+V38</f>
        <v>0</v>
      </c>
      <c r="AC38" s="71">
        <f t="shared" ref="AC38" si="97">E38+Q38</f>
        <v>0</v>
      </c>
      <c r="AD38" s="71">
        <f t="shared" ref="AD38" si="98">F38+R38</f>
        <v>0</v>
      </c>
      <c r="AE38" s="71">
        <f t="shared" ref="AE38" si="99">G38+S38</f>
        <v>0</v>
      </c>
      <c r="AF38" s="71">
        <f t="shared" ref="AF38" si="100">H38+T38</f>
        <v>0</v>
      </c>
      <c r="AG38" s="71">
        <f t="shared" ref="AG38" si="101">I38+U38</f>
        <v>0</v>
      </c>
      <c r="AH38" s="71">
        <f t="shared" ref="AH38" si="102">J38+V38</f>
        <v>0</v>
      </c>
      <c r="AI38" s="71">
        <f t="shared" ref="AI38" si="103">K38+W38</f>
        <v>0</v>
      </c>
      <c r="AJ38" s="71">
        <f t="shared" ref="AJ38" si="104">L38+X38</f>
        <v>0</v>
      </c>
      <c r="AK38" s="71">
        <f t="shared" ref="AK38" si="105">M38+Y38</f>
        <v>0</v>
      </c>
      <c r="AL38" s="71">
        <f t="shared" ref="AL38" si="106">N38+Z38</f>
        <v>0</v>
      </c>
      <c r="AM38" s="71">
        <f t="shared" ref="AM38" si="107">O38+AA38</f>
        <v>0</v>
      </c>
      <c r="AN38" s="64">
        <f t="shared" ref="AN38" si="108">P38+AB38</f>
        <v>0</v>
      </c>
    </row>
    <row r="39" spans="1:41" ht="38.25" customHeight="1" x14ac:dyDescent="0.2">
      <c r="A39" s="8" t="s">
        <v>65</v>
      </c>
      <c r="B39" s="9"/>
      <c r="C39" s="10"/>
      <c r="D39" s="56" t="s">
        <v>66</v>
      </c>
      <c r="E39" s="68">
        <f t="shared" ref="E39:K39" si="109">E40</f>
        <v>266695303</v>
      </c>
      <c r="F39" s="68">
        <f t="shared" si="109"/>
        <v>265617203</v>
      </c>
      <c r="G39" s="68">
        <f t="shared" si="109"/>
        <v>177813621</v>
      </c>
      <c r="H39" s="68">
        <f t="shared" si="109"/>
        <v>32559163</v>
      </c>
      <c r="I39" s="68">
        <f t="shared" si="109"/>
        <v>1078100</v>
      </c>
      <c r="J39" s="68">
        <f t="shared" si="109"/>
        <v>5063502.84</v>
      </c>
      <c r="K39" s="68">
        <f t="shared" si="109"/>
        <v>3181500</v>
      </c>
      <c r="L39" s="68">
        <f>L40</f>
        <v>1882002.84</v>
      </c>
      <c r="M39" s="68">
        <f t="shared" ref="M39:AN39" si="110">M40</f>
        <v>0</v>
      </c>
      <c r="N39" s="68">
        <f t="shared" si="110"/>
        <v>0</v>
      </c>
      <c r="O39" s="68">
        <f t="shared" si="110"/>
        <v>3181500</v>
      </c>
      <c r="P39" s="68">
        <f t="shared" si="110"/>
        <v>271758805.84000003</v>
      </c>
      <c r="Q39" s="73">
        <f t="shared" si="110"/>
        <v>231810</v>
      </c>
      <c r="R39" s="73">
        <f t="shared" si="110"/>
        <v>233610</v>
      </c>
      <c r="S39" s="73">
        <f t="shared" si="110"/>
        <v>0</v>
      </c>
      <c r="T39" s="68">
        <f t="shared" si="110"/>
        <v>0</v>
      </c>
      <c r="U39" s="68">
        <f t="shared" si="110"/>
        <v>-1800</v>
      </c>
      <c r="V39" s="68">
        <f t="shared" si="110"/>
        <v>0</v>
      </c>
      <c r="W39" s="68">
        <f t="shared" si="110"/>
        <v>0</v>
      </c>
      <c r="X39" s="76">
        <f t="shared" si="110"/>
        <v>0</v>
      </c>
      <c r="Y39" s="68">
        <f t="shared" si="110"/>
        <v>0</v>
      </c>
      <c r="Z39" s="68">
        <f t="shared" si="110"/>
        <v>0</v>
      </c>
      <c r="AA39" s="68">
        <f t="shared" si="110"/>
        <v>0</v>
      </c>
      <c r="AB39" s="68">
        <f t="shared" si="110"/>
        <v>231810</v>
      </c>
      <c r="AC39" s="73">
        <f t="shared" si="110"/>
        <v>266927113</v>
      </c>
      <c r="AD39" s="73">
        <f t="shared" si="110"/>
        <v>265850813</v>
      </c>
      <c r="AE39" s="73">
        <f t="shared" si="110"/>
        <v>177813621</v>
      </c>
      <c r="AF39" s="73">
        <f t="shared" si="110"/>
        <v>32559163</v>
      </c>
      <c r="AG39" s="73">
        <f t="shared" si="110"/>
        <v>1076300</v>
      </c>
      <c r="AH39" s="78">
        <f t="shared" si="110"/>
        <v>5063502.84</v>
      </c>
      <c r="AI39" s="73">
        <f t="shared" si="110"/>
        <v>3181500</v>
      </c>
      <c r="AJ39" s="78">
        <f t="shared" si="110"/>
        <v>1882002.84</v>
      </c>
      <c r="AK39" s="73">
        <f t="shared" si="110"/>
        <v>0</v>
      </c>
      <c r="AL39" s="73">
        <f t="shared" si="110"/>
        <v>0</v>
      </c>
      <c r="AM39" s="73">
        <f t="shared" si="110"/>
        <v>3181500</v>
      </c>
      <c r="AN39" s="78">
        <f t="shared" si="110"/>
        <v>271990615.84000003</v>
      </c>
      <c r="AO39" s="7"/>
    </row>
    <row r="40" spans="1:41" ht="38.25" customHeight="1" x14ac:dyDescent="0.2">
      <c r="A40" s="8" t="s">
        <v>67</v>
      </c>
      <c r="B40" s="9"/>
      <c r="C40" s="10"/>
      <c r="D40" s="51" t="s">
        <v>66</v>
      </c>
      <c r="E40" s="68">
        <f>SUM(E41:E74)</f>
        <v>266695303</v>
      </c>
      <c r="F40" s="68">
        <f t="shared" ref="F40:AA40" si="111">SUM(F41:F74)</f>
        <v>265617203</v>
      </c>
      <c r="G40" s="68">
        <f t="shared" si="111"/>
        <v>177813621</v>
      </c>
      <c r="H40" s="68">
        <f t="shared" si="111"/>
        <v>32559163</v>
      </c>
      <c r="I40" s="68">
        <f t="shared" si="111"/>
        <v>1078100</v>
      </c>
      <c r="J40" s="68">
        <f t="shared" si="111"/>
        <v>5063502.84</v>
      </c>
      <c r="K40" s="68">
        <f t="shared" si="111"/>
        <v>3181500</v>
      </c>
      <c r="L40" s="68">
        <f t="shared" si="111"/>
        <v>1882002.84</v>
      </c>
      <c r="M40" s="68">
        <f t="shared" si="111"/>
        <v>0</v>
      </c>
      <c r="N40" s="68">
        <f t="shared" si="111"/>
        <v>0</v>
      </c>
      <c r="O40" s="68">
        <f t="shared" si="111"/>
        <v>3181500</v>
      </c>
      <c r="P40" s="68">
        <f t="shared" si="111"/>
        <v>271758805.84000003</v>
      </c>
      <c r="Q40" s="73">
        <f t="shared" si="111"/>
        <v>231810</v>
      </c>
      <c r="R40" s="73">
        <f t="shared" si="111"/>
        <v>233610</v>
      </c>
      <c r="S40" s="73">
        <f t="shared" si="111"/>
        <v>0</v>
      </c>
      <c r="T40" s="68">
        <f t="shared" si="111"/>
        <v>0</v>
      </c>
      <c r="U40" s="68">
        <f t="shared" si="111"/>
        <v>-1800</v>
      </c>
      <c r="V40" s="68">
        <f t="shared" si="111"/>
        <v>0</v>
      </c>
      <c r="W40" s="68">
        <f t="shared" si="111"/>
        <v>0</v>
      </c>
      <c r="X40" s="76">
        <f t="shared" si="111"/>
        <v>0</v>
      </c>
      <c r="Y40" s="68">
        <f t="shared" si="111"/>
        <v>0</v>
      </c>
      <c r="Z40" s="68">
        <f t="shared" si="111"/>
        <v>0</v>
      </c>
      <c r="AA40" s="68">
        <f t="shared" si="111"/>
        <v>0</v>
      </c>
      <c r="AB40" s="66">
        <f t="shared" si="10"/>
        <v>231810</v>
      </c>
      <c r="AC40" s="73">
        <f>AD40+AG40</f>
        <v>266927113</v>
      </c>
      <c r="AD40" s="73">
        <f t="shared" ref="AD40:AM40" si="112">SUM(AD41:AD74)</f>
        <v>265850813</v>
      </c>
      <c r="AE40" s="73">
        <f t="shared" si="112"/>
        <v>177813621</v>
      </c>
      <c r="AF40" s="73">
        <f t="shared" si="112"/>
        <v>32559163</v>
      </c>
      <c r="AG40" s="73">
        <f t="shared" si="112"/>
        <v>1076300</v>
      </c>
      <c r="AH40" s="78">
        <f t="shared" si="112"/>
        <v>5063502.84</v>
      </c>
      <c r="AI40" s="73">
        <f t="shared" si="112"/>
        <v>3181500</v>
      </c>
      <c r="AJ40" s="78">
        <f t="shared" si="112"/>
        <v>1882002.84</v>
      </c>
      <c r="AK40" s="73">
        <f t="shared" si="112"/>
        <v>0</v>
      </c>
      <c r="AL40" s="73">
        <f t="shared" si="112"/>
        <v>0</v>
      </c>
      <c r="AM40" s="73">
        <f t="shared" si="112"/>
        <v>3181500</v>
      </c>
      <c r="AN40" s="77">
        <f t="shared" si="22"/>
        <v>271990615.84000003</v>
      </c>
      <c r="AO40" s="7"/>
    </row>
    <row r="41" spans="1:41" ht="54" hidden="1" customHeight="1" x14ac:dyDescent="0.2">
      <c r="A41" s="11" t="s">
        <v>68</v>
      </c>
      <c r="B41" s="11" t="s">
        <v>19</v>
      </c>
      <c r="C41" s="12" t="s">
        <v>18</v>
      </c>
      <c r="D41" s="52" t="s">
        <v>20</v>
      </c>
      <c r="E41" s="69">
        <f t="shared" ref="E41:E74" si="113">F41+I41</f>
        <v>4059418</v>
      </c>
      <c r="F41" s="69">
        <v>4059418</v>
      </c>
      <c r="G41" s="69">
        <v>3237810</v>
      </c>
      <c r="H41" s="69">
        <v>77160</v>
      </c>
      <c r="I41" s="69"/>
      <c r="J41" s="69">
        <v>0</v>
      </c>
      <c r="K41" s="69"/>
      <c r="L41" s="69"/>
      <c r="M41" s="69"/>
      <c r="N41" s="69"/>
      <c r="O41" s="69"/>
      <c r="P41" s="68">
        <f t="shared" ref="P41:P74" si="114">E41+J41</f>
        <v>4059418</v>
      </c>
      <c r="Q41" s="70">
        <f t="shared" ref="Q41:Q128" si="115">R41+U41</f>
        <v>0</v>
      </c>
      <c r="R41" s="70"/>
      <c r="S41" s="70"/>
      <c r="T41" s="70"/>
      <c r="U41" s="70"/>
      <c r="V41" s="70">
        <f t="shared" si="9"/>
        <v>0</v>
      </c>
      <c r="W41" s="70"/>
      <c r="X41" s="70"/>
      <c r="Y41" s="70"/>
      <c r="Z41" s="70"/>
      <c r="AA41" s="70"/>
      <c r="AB41" s="66">
        <f t="shared" si="10"/>
        <v>0</v>
      </c>
      <c r="AC41" s="71">
        <f t="shared" si="11"/>
        <v>4059418</v>
      </c>
      <c r="AD41" s="71">
        <f t="shared" si="12"/>
        <v>4059418</v>
      </c>
      <c r="AE41" s="71">
        <f t="shared" si="13"/>
        <v>3237810</v>
      </c>
      <c r="AF41" s="71">
        <f t="shared" si="14"/>
        <v>77160</v>
      </c>
      <c r="AG41" s="71">
        <f t="shared" si="15"/>
        <v>0</v>
      </c>
      <c r="AH41" s="71">
        <f t="shared" si="16"/>
        <v>0</v>
      </c>
      <c r="AI41" s="71">
        <f t="shared" si="17"/>
        <v>0</v>
      </c>
      <c r="AJ41" s="71">
        <f t="shared" si="18"/>
        <v>0</v>
      </c>
      <c r="AK41" s="71">
        <f t="shared" si="19"/>
        <v>0</v>
      </c>
      <c r="AL41" s="71">
        <f t="shared" si="20"/>
        <v>0</v>
      </c>
      <c r="AM41" s="71">
        <f t="shared" si="21"/>
        <v>0</v>
      </c>
      <c r="AN41" s="64">
        <f t="shared" si="22"/>
        <v>4059418</v>
      </c>
      <c r="AO41" s="7"/>
    </row>
    <row r="42" spans="1:41" ht="16.5" customHeight="1" x14ac:dyDescent="0.2">
      <c r="A42" s="11" t="s">
        <v>69</v>
      </c>
      <c r="B42" s="11" t="s">
        <v>71</v>
      </c>
      <c r="C42" s="12" t="s">
        <v>70</v>
      </c>
      <c r="D42" s="52" t="s">
        <v>72</v>
      </c>
      <c r="E42" s="69">
        <f t="shared" si="113"/>
        <v>48211736</v>
      </c>
      <c r="F42" s="69">
        <v>48062436</v>
      </c>
      <c r="G42" s="69">
        <v>29761930</v>
      </c>
      <c r="H42" s="69">
        <v>8860599</v>
      </c>
      <c r="I42" s="69">
        <v>149300</v>
      </c>
      <c r="J42" s="69">
        <f t="shared" ref="J42:J74" si="116">O42+L42</f>
        <v>1127548</v>
      </c>
      <c r="K42" s="69"/>
      <c r="L42" s="69">
        <v>1127548</v>
      </c>
      <c r="M42" s="69"/>
      <c r="N42" s="69"/>
      <c r="O42" s="69"/>
      <c r="P42" s="68">
        <f t="shared" si="114"/>
        <v>49339284</v>
      </c>
      <c r="Q42" s="70">
        <f t="shared" si="115"/>
        <v>23000</v>
      </c>
      <c r="R42" s="70">
        <v>23000</v>
      </c>
      <c r="S42" s="70"/>
      <c r="T42" s="70"/>
      <c r="U42" s="70"/>
      <c r="V42" s="70">
        <f t="shared" si="9"/>
        <v>0</v>
      </c>
      <c r="W42" s="70"/>
      <c r="X42" s="70"/>
      <c r="Y42" s="70"/>
      <c r="Z42" s="70"/>
      <c r="AA42" s="70"/>
      <c r="AB42" s="66">
        <f t="shared" si="10"/>
        <v>23000</v>
      </c>
      <c r="AC42" s="71">
        <f t="shared" si="11"/>
        <v>48234736</v>
      </c>
      <c r="AD42" s="71">
        <f t="shared" si="12"/>
        <v>48085436</v>
      </c>
      <c r="AE42" s="71">
        <f t="shared" si="13"/>
        <v>29761930</v>
      </c>
      <c r="AF42" s="71">
        <f t="shared" si="14"/>
        <v>8860599</v>
      </c>
      <c r="AG42" s="71">
        <f t="shared" si="15"/>
        <v>149300</v>
      </c>
      <c r="AH42" s="71">
        <f t="shared" si="16"/>
        <v>1127548</v>
      </c>
      <c r="AI42" s="71">
        <f t="shared" si="17"/>
        <v>0</v>
      </c>
      <c r="AJ42" s="71">
        <f t="shared" si="18"/>
        <v>1127548</v>
      </c>
      <c r="AK42" s="71">
        <f t="shared" si="19"/>
        <v>0</v>
      </c>
      <c r="AL42" s="71">
        <f t="shared" si="20"/>
        <v>0</v>
      </c>
      <c r="AM42" s="71">
        <f t="shared" si="21"/>
        <v>0</v>
      </c>
      <c r="AN42" s="64">
        <f t="shared" si="22"/>
        <v>49362284</v>
      </c>
      <c r="AO42" s="7"/>
    </row>
    <row r="43" spans="1:41" ht="48" customHeight="1" x14ac:dyDescent="0.2">
      <c r="A43" s="11" t="s">
        <v>73</v>
      </c>
      <c r="B43" s="11" t="s">
        <v>75</v>
      </c>
      <c r="C43" s="12" t="s">
        <v>74</v>
      </c>
      <c r="D43" s="52" t="s">
        <v>204</v>
      </c>
      <c r="E43" s="69">
        <f t="shared" si="113"/>
        <v>66053417</v>
      </c>
      <c r="F43" s="69">
        <v>65253417</v>
      </c>
      <c r="G43" s="69">
        <v>30879265</v>
      </c>
      <c r="H43" s="69">
        <v>22038338</v>
      </c>
      <c r="I43" s="69">
        <v>800000</v>
      </c>
      <c r="J43" s="69">
        <f t="shared" si="116"/>
        <v>306313</v>
      </c>
      <c r="K43" s="69"/>
      <c r="L43" s="69">
        <v>306313</v>
      </c>
      <c r="M43" s="69"/>
      <c r="N43" s="69"/>
      <c r="O43" s="69"/>
      <c r="P43" s="68">
        <f t="shared" si="114"/>
        <v>66359730</v>
      </c>
      <c r="Q43" s="70">
        <f>R43+U43</f>
        <v>198750</v>
      </c>
      <c r="R43" s="70">
        <v>198750</v>
      </c>
      <c r="S43" s="70"/>
      <c r="T43" s="70"/>
      <c r="U43" s="70"/>
      <c r="V43" s="70">
        <f t="shared" si="9"/>
        <v>0</v>
      </c>
      <c r="W43" s="70"/>
      <c r="X43" s="70"/>
      <c r="Y43" s="70"/>
      <c r="Z43" s="70"/>
      <c r="AA43" s="70"/>
      <c r="AB43" s="66">
        <f t="shared" si="10"/>
        <v>198750</v>
      </c>
      <c r="AC43" s="71">
        <f t="shared" si="11"/>
        <v>66252167</v>
      </c>
      <c r="AD43" s="71">
        <f t="shared" si="12"/>
        <v>65452167</v>
      </c>
      <c r="AE43" s="71">
        <f t="shared" si="13"/>
        <v>30879265</v>
      </c>
      <c r="AF43" s="71">
        <f t="shared" si="14"/>
        <v>22038338</v>
      </c>
      <c r="AG43" s="71">
        <f t="shared" si="15"/>
        <v>800000</v>
      </c>
      <c r="AH43" s="71">
        <f t="shared" si="16"/>
        <v>306313</v>
      </c>
      <c r="AI43" s="71">
        <f t="shared" si="17"/>
        <v>0</v>
      </c>
      <c r="AJ43" s="71">
        <f t="shared" si="18"/>
        <v>306313</v>
      </c>
      <c r="AK43" s="71">
        <f t="shared" si="19"/>
        <v>0</v>
      </c>
      <c r="AL43" s="71">
        <f t="shared" si="20"/>
        <v>0</v>
      </c>
      <c r="AM43" s="71">
        <f t="shared" si="21"/>
        <v>0</v>
      </c>
      <c r="AN43" s="64">
        <f t="shared" si="22"/>
        <v>66558480</v>
      </c>
      <c r="AO43" s="7"/>
    </row>
    <row r="44" spans="1:41" ht="41.25" hidden="1" customHeight="1" x14ac:dyDescent="0.2">
      <c r="A44" s="11" t="s">
        <v>199</v>
      </c>
      <c r="B44" s="11" t="s">
        <v>200</v>
      </c>
      <c r="C44" s="12" t="s">
        <v>74</v>
      </c>
      <c r="D44" s="52" t="s">
        <v>205</v>
      </c>
      <c r="E44" s="69">
        <f t="shared" si="113"/>
        <v>103645534</v>
      </c>
      <c r="F44" s="71">
        <v>103645534</v>
      </c>
      <c r="G44" s="71">
        <v>84955356</v>
      </c>
      <c r="H44" s="69"/>
      <c r="I44" s="69"/>
      <c r="J44" s="69">
        <f t="shared" si="116"/>
        <v>0</v>
      </c>
      <c r="K44" s="69"/>
      <c r="L44" s="69"/>
      <c r="M44" s="69"/>
      <c r="N44" s="69"/>
      <c r="O44" s="69"/>
      <c r="P44" s="68">
        <f t="shared" si="114"/>
        <v>103645534</v>
      </c>
      <c r="Q44" s="71">
        <f t="shared" si="115"/>
        <v>0</v>
      </c>
      <c r="R44" s="71"/>
      <c r="S44" s="71"/>
      <c r="T44" s="70"/>
      <c r="U44" s="70"/>
      <c r="V44" s="70">
        <f t="shared" si="9"/>
        <v>0</v>
      </c>
      <c r="W44" s="70"/>
      <c r="X44" s="70"/>
      <c r="Y44" s="70"/>
      <c r="Z44" s="70"/>
      <c r="AA44" s="70"/>
      <c r="AB44" s="66">
        <f t="shared" si="10"/>
        <v>0</v>
      </c>
      <c r="AC44" s="71">
        <f t="shared" si="11"/>
        <v>103645534</v>
      </c>
      <c r="AD44" s="71">
        <f t="shared" si="12"/>
        <v>103645534</v>
      </c>
      <c r="AE44" s="71">
        <f t="shared" si="13"/>
        <v>84955356</v>
      </c>
      <c r="AF44" s="71">
        <f t="shared" si="14"/>
        <v>0</v>
      </c>
      <c r="AG44" s="71">
        <f t="shared" si="15"/>
        <v>0</v>
      </c>
      <c r="AH44" s="71">
        <f t="shared" si="16"/>
        <v>0</v>
      </c>
      <c r="AI44" s="71">
        <f t="shared" si="17"/>
        <v>0</v>
      </c>
      <c r="AJ44" s="71">
        <f t="shared" si="18"/>
        <v>0</v>
      </c>
      <c r="AK44" s="71">
        <f t="shared" si="19"/>
        <v>0</v>
      </c>
      <c r="AL44" s="71">
        <f t="shared" si="20"/>
        <v>0</v>
      </c>
      <c r="AM44" s="71">
        <f t="shared" si="21"/>
        <v>0</v>
      </c>
      <c r="AN44" s="64">
        <f t="shared" si="22"/>
        <v>103645534</v>
      </c>
      <c r="AO44" s="7"/>
    </row>
    <row r="45" spans="1:41" ht="51" customHeight="1" x14ac:dyDescent="0.2">
      <c r="A45" s="11" t="s">
        <v>76</v>
      </c>
      <c r="B45" s="11" t="s">
        <v>78</v>
      </c>
      <c r="C45" s="12" t="s">
        <v>77</v>
      </c>
      <c r="D45" s="52" t="s">
        <v>79</v>
      </c>
      <c r="E45" s="69">
        <f t="shared" si="113"/>
        <v>14370867</v>
      </c>
      <c r="F45" s="70">
        <v>14370867</v>
      </c>
      <c r="G45" s="70">
        <v>10821370</v>
      </c>
      <c r="H45" s="69">
        <v>875532</v>
      </c>
      <c r="I45" s="69"/>
      <c r="J45" s="69">
        <f t="shared" si="116"/>
        <v>0</v>
      </c>
      <c r="K45" s="69"/>
      <c r="L45" s="69"/>
      <c r="M45" s="69"/>
      <c r="N45" s="69"/>
      <c r="O45" s="69"/>
      <c r="P45" s="68">
        <f t="shared" si="114"/>
        <v>14370867</v>
      </c>
      <c r="Q45" s="70">
        <f t="shared" si="115"/>
        <v>6650</v>
      </c>
      <c r="R45" s="70">
        <v>6650</v>
      </c>
      <c r="S45" s="70"/>
      <c r="T45" s="70"/>
      <c r="U45" s="70"/>
      <c r="V45" s="70">
        <f t="shared" si="9"/>
        <v>0</v>
      </c>
      <c r="W45" s="70"/>
      <c r="X45" s="70"/>
      <c r="Y45" s="70"/>
      <c r="Z45" s="70"/>
      <c r="AA45" s="70"/>
      <c r="AB45" s="66">
        <f t="shared" si="10"/>
        <v>6650</v>
      </c>
      <c r="AC45" s="71">
        <f t="shared" si="11"/>
        <v>14377517</v>
      </c>
      <c r="AD45" s="71">
        <f t="shared" si="12"/>
        <v>14377517</v>
      </c>
      <c r="AE45" s="71">
        <f t="shared" si="13"/>
        <v>10821370</v>
      </c>
      <c r="AF45" s="71">
        <f t="shared" si="14"/>
        <v>875532</v>
      </c>
      <c r="AG45" s="71">
        <f t="shared" si="15"/>
        <v>0</v>
      </c>
      <c r="AH45" s="71">
        <f t="shared" si="16"/>
        <v>0</v>
      </c>
      <c r="AI45" s="71">
        <f t="shared" si="17"/>
        <v>0</v>
      </c>
      <c r="AJ45" s="71">
        <f t="shared" si="18"/>
        <v>0</v>
      </c>
      <c r="AK45" s="71">
        <f t="shared" si="19"/>
        <v>0</v>
      </c>
      <c r="AL45" s="71">
        <f t="shared" si="20"/>
        <v>0</v>
      </c>
      <c r="AM45" s="71">
        <f t="shared" si="21"/>
        <v>0</v>
      </c>
      <c r="AN45" s="64">
        <f t="shared" si="22"/>
        <v>14377517</v>
      </c>
      <c r="AO45" s="7"/>
    </row>
    <row r="46" spans="1:41" ht="29.25" customHeight="1" x14ac:dyDescent="0.2">
      <c r="A46" s="11" t="s">
        <v>80</v>
      </c>
      <c r="B46" s="11" t="s">
        <v>82</v>
      </c>
      <c r="C46" s="12" t="s">
        <v>81</v>
      </c>
      <c r="D46" s="52" t="s">
        <v>83</v>
      </c>
      <c r="E46" s="69">
        <f t="shared" si="113"/>
        <v>5856785</v>
      </c>
      <c r="F46" s="70">
        <v>5856785</v>
      </c>
      <c r="G46" s="70">
        <v>4320369</v>
      </c>
      <c r="H46" s="69">
        <v>170205</v>
      </c>
      <c r="I46" s="69"/>
      <c r="J46" s="69">
        <f t="shared" si="116"/>
        <v>0</v>
      </c>
      <c r="K46" s="69"/>
      <c r="L46" s="69"/>
      <c r="M46" s="69"/>
      <c r="N46" s="69"/>
      <c r="O46" s="69"/>
      <c r="P46" s="68">
        <f t="shared" si="114"/>
        <v>5856785</v>
      </c>
      <c r="Q46" s="70">
        <f t="shared" si="115"/>
        <v>3410</v>
      </c>
      <c r="R46" s="70">
        <v>3410</v>
      </c>
      <c r="S46" s="70"/>
      <c r="T46" s="70"/>
      <c r="U46" s="70"/>
      <c r="V46" s="70">
        <f t="shared" si="9"/>
        <v>0</v>
      </c>
      <c r="W46" s="70"/>
      <c r="X46" s="70"/>
      <c r="Y46" s="70"/>
      <c r="Z46" s="70"/>
      <c r="AA46" s="70"/>
      <c r="AB46" s="66">
        <f t="shared" si="10"/>
        <v>3410</v>
      </c>
      <c r="AC46" s="71">
        <f t="shared" si="11"/>
        <v>5860195</v>
      </c>
      <c r="AD46" s="71">
        <f t="shared" si="12"/>
        <v>5860195</v>
      </c>
      <c r="AE46" s="71">
        <f t="shared" si="13"/>
        <v>4320369</v>
      </c>
      <c r="AF46" s="71">
        <f t="shared" si="14"/>
        <v>170205</v>
      </c>
      <c r="AG46" s="71">
        <f t="shared" si="15"/>
        <v>0</v>
      </c>
      <c r="AH46" s="71">
        <f t="shared" si="16"/>
        <v>0</v>
      </c>
      <c r="AI46" s="71">
        <f t="shared" si="17"/>
        <v>0</v>
      </c>
      <c r="AJ46" s="71">
        <f t="shared" si="18"/>
        <v>0</v>
      </c>
      <c r="AK46" s="71">
        <f t="shared" si="19"/>
        <v>0</v>
      </c>
      <c r="AL46" s="71">
        <f t="shared" si="20"/>
        <v>0</v>
      </c>
      <c r="AM46" s="71">
        <f t="shared" si="21"/>
        <v>0</v>
      </c>
      <c r="AN46" s="64">
        <f t="shared" si="22"/>
        <v>5860195</v>
      </c>
      <c r="AO46" s="7"/>
    </row>
    <row r="47" spans="1:41" ht="30" hidden="1" customHeight="1" x14ac:dyDescent="0.2">
      <c r="A47" s="11" t="s">
        <v>84</v>
      </c>
      <c r="B47" s="11" t="s">
        <v>85</v>
      </c>
      <c r="C47" s="12" t="s">
        <v>81</v>
      </c>
      <c r="D47" s="52" t="s">
        <v>86</v>
      </c>
      <c r="E47" s="69">
        <f t="shared" si="113"/>
        <v>27150</v>
      </c>
      <c r="F47" s="70">
        <v>27150</v>
      </c>
      <c r="G47" s="70"/>
      <c r="H47" s="69"/>
      <c r="I47" s="69"/>
      <c r="J47" s="69">
        <f t="shared" si="116"/>
        <v>0</v>
      </c>
      <c r="K47" s="69"/>
      <c r="L47" s="69"/>
      <c r="M47" s="69"/>
      <c r="N47" s="69"/>
      <c r="O47" s="69"/>
      <c r="P47" s="68">
        <f t="shared" si="114"/>
        <v>27150</v>
      </c>
      <c r="Q47" s="70">
        <f t="shared" si="115"/>
        <v>0</v>
      </c>
      <c r="R47" s="70"/>
      <c r="S47" s="70"/>
      <c r="T47" s="70"/>
      <c r="U47" s="70"/>
      <c r="V47" s="70">
        <f t="shared" si="9"/>
        <v>0</v>
      </c>
      <c r="W47" s="70"/>
      <c r="X47" s="70"/>
      <c r="Y47" s="70"/>
      <c r="Z47" s="70"/>
      <c r="AA47" s="70"/>
      <c r="AB47" s="66">
        <f t="shared" si="10"/>
        <v>0</v>
      </c>
      <c r="AC47" s="71">
        <f t="shared" si="11"/>
        <v>27150</v>
      </c>
      <c r="AD47" s="71">
        <f t="shared" si="12"/>
        <v>27150</v>
      </c>
      <c r="AE47" s="71">
        <f t="shared" si="13"/>
        <v>0</v>
      </c>
      <c r="AF47" s="71">
        <f t="shared" si="14"/>
        <v>0</v>
      </c>
      <c r="AG47" s="71">
        <f t="shared" si="15"/>
        <v>0</v>
      </c>
      <c r="AH47" s="71">
        <f t="shared" si="16"/>
        <v>0</v>
      </c>
      <c r="AI47" s="71">
        <f t="shared" si="17"/>
        <v>0</v>
      </c>
      <c r="AJ47" s="71">
        <f t="shared" si="18"/>
        <v>0</v>
      </c>
      <c r="AK47" s="71">
        <f t="shared" si="19"/>
        <v>0</v>
      </c>
      <c r="AL47" s="71">
        <f t="shared" si="20"/>
        <v>0</v>
      </c>
      <c r="AM47" s="71">
        <f t="shared" si="21"/>
        <v>0</v>
      </c>
      <c r="AN47" s="64">
        <f t="shared" si="22"/>
        <v>27150</v>
      </c>
      <c r="AO47" s="7"/>
    </row>
    <row r="48" spans="1:41" ht="42.75" hidden="1" customHeight="1" x14ac:dyDescent="0.2">
      <c r="A48" s="11" t="s">
        <v>87</v>
      </c>
      <c r="B48" s="11" t="s">
        <v>88</v>
      </c>
      <c r="C48" s="12" t="s">
        <v>81</v>
      </c>
      <c r="D48" s="52" t="s">
        <v>89</v>
      </c>
      <c r="E48" s="69">
        <f t="shared" si="113"/>
        <v>608334</v>
      </c>
      <c r="F48" s="70">
        <v>608334</v>
      </c>
      <c r="G48" s="70">
        <v>266419</v>
      </c>
      <c r="H48" s="69">
        <v>166248</v>
      </c>
      <c r="I48" s="69">
        <v>0</v>
      </c>
      <c r="J48" s="69">
        <f t="shared" si="116"/>
        <v>0</v>
      </c>
      <c r="K48" s="69"/>
      <c r="L48" s="69"/>
      <c r="M48" s="69"/>
      <c r="N48" s="69"/>
      <c r="O48" s="69"/>
      <c r="P48" s="68">
        <f t="shared" si="114"/>
        <v>608334</v>
      </c>
      <c r="Q48" s="70">
        <f t="shared" si="115"/>
        <v>0</v>
      </c>
      <c r="R48" s="70"/>
      <c r="S48" s="70"/>
      <c r="T48" s="70"/>
      <c r="U48" s="70"/>
      <c r="V48" s="70">
        <f t="shared" si="9"/>
        <v>0</v>
      </c>
      <c r="W48" s="70"/>
      <c r="X48" s="70"/>
      <c r="Y48" s="70"/>
      <c r="Z48" s="70"/>
      <c r="AA48" s="70"/>
      <c r="AB48" s="66">
        <f t="shared" si="10"/>
        <v>0</v>
      </c>
      <c r="AC48" s="71">
        <f t="shared" si="11"/>
        <v>608334</v>
      </c>
      <c r="AD48" s="71">
        <f t="shared" si="12"/>
        <v>608334</v>
      </c>
      <c r="AE48" s="71">
        <f t="shared" si="13"/>
        <v>266419</v>
      </c>
      <c r="AF48" s="71">
        <f t="shared" si="14"/>
        <v>166248</v>
      </c>
      <c r="AG48" s="71">
        <f t="shared" si="15"/>
        <v>0</v>
      </c>
      <c r="AH48" s="71">
        <f t="shared" si="16"/>
        <v>0</v>
      </c>
      <c r="AI48" s="71">
        <f t="shared" si="17"/>
        <v>0</v>
      </c>
      <c r="AJ48" s="71">
        <f t="shared" si="18"/>
        <v>0</v>
      </c>
      <c r="AK48" s="71">
        <f t="shared" si="19"/>
        <v>0</v>
      </c>
      <c r="AL48" s="71">
        <f t="shared" si="20"/>
        <v>0</v>
      </c>
      <c r="AM48" s="71">
        <f t="shared" si="21"/>
        <v>0</v>
      </c>
      <c r="AN48" s="64">
        <f t="shared" si="22"/>
        <v>608334</v>
      </c>
      <c r="AO48" s="7"/>
    </row>
    <row r="49" spans="1:41" ht="43.5" hidden="1" customHeight="1" x14ac:dyDescent="0.2">
      <c r="A49" s="11" t="s">
        <v>201</v>
      </c>
      <c r="B49" s="11" t="s">
        <v>202</v>
      </c>
      <c r="C49" s="12" t="s">
        <v>81</v>
      </c>
      <c r="D49" s="52" t="s">
        <v>203</v>
      </c>
      <c r="E49" s="69">
        <f t="shared" si="113"/>
        <v>1742086</v>
      </c>
      <c r="F49" s="70">
        <v>1742086</v>
      </c>
      <c r="G49" s="70">
        <v>1427940</v>
      </c>
      <c r="H49" s="69"/>
      <c r="I49" s="69">
        <v>0</v>
      </c>
      <c r="J49" s="69">
        <f t="shared" si="116"/>
        <v>0</v>
      </c>
      <c r="K49" s="69"/>
      <c r="L49" s="69"/>
      <c r="M49" s="69"/>
      <c r="N49" s="69"/>
      <c r="O49" s="69"/>
      <c r="P49" s="68">
        <f t="shared" si="114"/>
        <v>1742086</v>
      </c>
      <c r="Q49" s="70">
        <f t="shared" si="115"/>
        <v>0</v>
      </c>
      <c r="R49" s="70"/>
      <c r="S49" s="70"/>
      <c r="T49" s="70"/>
      <c r="U49" s="70"/>
      <c r="V49" s="70">
        <f t="shared" si="9"/>
        <v>0</v>
      </c>
      <c r="W49" s="70"/>
      <c r="X49" s="70"/>
      <c r="Y49" s="70"/>
      <c r="Z49" s="70"/>
      <c r="AA49" s="70"/>
      <c r="AB49" s="66">
        <f t="shared" si="10"/>
        <v>0</v>
      </c>
      <c r="AC49" s="71">
        <f t="shared" si="11"/>
        <v>1742086</v>
      </c>
      <c r="AD49" s="71">
        <f t="shared" si="12"/>
        <v>1742086</v>
      </c>
      <c r="AE49" s="71">
        <f t="shared" si="13"/>
        <v>1427940</v>
      </c>
      <c r="AF49" s="71">
        <f t="shared" si="14"/>
        <v>0</v>
      </c>
      <c r="AG49" s="71">
        <f t="shared" si="15"/>
        <v>0</v>
      </c>
      <c r="AH49" s="71">
        <f t="shared" si="16"/>
        <v>0</v>
      </c>
      <c r="AI49" s="71">
        <f t="shared" si="17"/>
        <v>0</v>
      </c>
      <c r="AJ49" s="71">
        <f t="shared" si="18"/>
        <v>0</v>
      </c>
      <c r="AK49" s="71">
        <f t="shared" si="19"/>
        <v>0</v>
      </c>
      <c r="AL49" s="71">
        <f t="shared" si="20"/>
        <v>0</v>
      </c>
      <c r="AM49" s="71">
        <f t="shared" si="21"/>
        <v>0</v>
      </c>
      <c r="AN49" s="64">
        <f t="shared" si="22"/>
        <v>1742086</v>
      </c>
      <c r="AO49" s="7"/>
    </row>
    <row r="50" spans="1:41" ht="45" hidden="1" customHeight="1" x14ac:dyDescent="0.2">
      <c r="A50" s="11" t="s">
        <v>90</v>
      </c>
      <c r="B50" s="11" t="s">
        <v>91</v>
      </c>
      <c r="C50" s="12" t="s">
        <v>81</v>
      </c>
      <c r="D50" s="52" t="s">
        <v>92</v>
      </c>
      <c r="E50" s="69">
        <f t="shared" si="113"/>
        <v>1334475</v>
      </c>
      <c r="F50" s="69">
        <v>1334475</v>
      </c>
      <c r="G50" s="69">
        <v>1013162</v>
      </c>
      <c r="H50" s="69">
        <v>61531</v>
      </c>
      <c r="I50" s="69">
        <v>0</v>
      </c>
      <c r="J50" s="69">
        <f t="shared" si="116"/>
        <v>0</v>
      </c>
      <c r="K50" s="69"/>
      <c r="L50" s="69"/>
      <c r="M50" s="69"/>
      <c r="N50" s="69"/>
      <c r="O50" s="69"/>
      <c r="P50" s="68">
        <f t="shared" si="114"/>
        <v>1334475</v>
      </c>
      <c r="Q50" s="70">
        <f t="shared" si="115"/>
        <v>0</v>
      </c>
      <c r="R50" s="70"/>
      <c r="S50" s="70"/>
      <c r="T50" s="70"/>
      <c r="U50" s="70"/>
      <c r="V50" s="70">
        <f t="shared" si="9"/>
        <v>0</v>
      </c>
      <c r="W50" s="70"/>
      <c r="X50" s="70"/>
      <c r="Y50" s="70"/>
      <c r="Z50" s="70"/>
      <c r="AA50" s="70"/>
      <c r="AB50" s="66">
        <f t="shared" si="10"/>
        <v>0</v>
      </c>
      <c r="AC50" s="71">
        <f t="shared" si="11"/>
        <v>1334475</v>
      </c>
      <c r="AD50" s="71">
        <f t="shared" si="12"/>
        <v>1334475</v>
      </c>
      <c r="AE50" s="71">
        <f t="shared" si="13"/>
        <v>1013162</v>
      </c>
      <c r="AF50" s="71">
        <f t="shared" si="14"/>
        <v>61531</v>
      </c>
      <c r="AG50" s="71">
        <f t="shared" si="15"/>
        <v>0</v>
      </c>
      <c r="AH50" s="71">
        <f t="shared" si="16"/>
        <v>0</v>
      </c>
      <c r="AI50" s="71">
        <f t="shared" si="17"/>
        <v>0</v>
      </c>
      <c r="AJ50" s="71">
        <f t="shared" si="18"/>
        <v>0</v>
      </c>
      <c r="AK50" s="71">
        <f t="shared" si="19"/>
        <v>0</v>
      </c>
      <c r="AL50" s="71">
        <f t="shared" si="20"/>
        <v>0</v>
      </c>
      <c r="AM50" s="71">
        <f t="shared" si="21"/>
        <v>0</v>
      </c>
      <c r="AN50" s="64">
        <f t="shared" si="22"/>
        <v>1334475</v>
      </c>
      <c r="AO50" s="7"/>
    </row>
    <row r="51" spans="1:41" s="7" customFormat="1" ht="97.5" hidden="1" customHeight="1" x14ac:dyDescent="0.2">
      <c r="A51" s="11" t="s">
        <v>257</v>
      </c>
      <c r="B51" s="11">
        <v>1181</v>
      </c>
      <c r="C51" s="12" t="s">
        <v>81</v>
      </c>
      <c r="D51" s="57" t="s">
        <v>259</v>
      </c>
      <c r="E51" s="69">
        <f t="shared" si="113"/>
        <v>0</v>
      </c>
      <c r="F51" s="69"/>
      <c r="G51" s="69"/>
      <c r="H51" s="69"/>
      <c r="I51" s="69"/>
      <c r="J51" s="69">
        <f t="shared" si="116"/>
        <v>0</v>
      </c>
      <c r="K51" s="69"/>
      <c r="L51" s="69"/>
      <c r="M51" s="69"/>
      <c r="N51" s="69"/>
      <c r="O51" s="69"/>
      <c r="P51" s="68">
        <f t="shared" ref="P51:P52" si="117">E51+J51</f>
        <v>0</v>
      </c>
      <c r="Q51" s="70">
        <f t="shared" ref="Q51:Q52" si="118">R51+U51</f>
        <v>0</v>
      </c>
      <c r="R51" s="70"/>
      <c r="S51" s="70"/>
      <c r="T51" s="70"/>
      <c r="U51" s="70"/>
      <c r="V51" s="70">
        <f t="shared" si="9"/>
        <v>0</v>
      </c>
      <c r="W51" s="70"/>
      <c r="X51" s="70"/>
      <c r="Y51" s="70"/>
      <c r="Z51" s="70"/>
      <c r="AA51" s="70"/>
      <c r="AB51" s="66">
        <f t="shared" ref="AB51" si="119">Q51+V51</f>
        <v>0</v>
      </c>
      <c r="AC51" s="71">
        <f t="shared" ref="AC51:AC52" si="120">E51+Q51</f>
        <v>0</v>
      </c>
      <c r="AD51" s="71">
        <f t="shared" ref="AD51:AD52" si="121">F51+R51</f>
        <v>0</v>
      </c>
      <c r="AE51" s="71">
        <f t="shared" ref="AE51:AE52" si="122">G51+S51</f>
        <v>0</v>
      </c>
      <c r="AF51" s="71">
        <f t="shared" ref="AF51:AF52" si="123">H51+T51</f>
        <v>0</v>
      </c>
      <c r="AG51" s="71">
        <f t="shared" ref="AG51:AG52" si="124">I51+U51</f>
        <v>0</v>
      </c>
      <c r="AH51" s="71">
        <f t="shared" ref="AH51" si="125">J51+V51</f>
        <v>0</v>
      </c>
      <c r="AI51" s="71">
        <f t="shared" ref="AI51:AI52" si="126">K51+W51</f>
        <v>0</v>
      </c>
      <c r="AJ51" s="71">
        <f t="shared" ref="AJ51:AJ52" si="127">L51+X51</f>
        <v>0</v>
      </c>
      <c r="AK51" s="71">
        <f t="shared" ref="AK51:AK52" si="128">M51+Y51</f>
        <v>0</v>
      </c>
      <c r="AL51" s="71">
        <f t="shared" ref="AL51:AL52" si="129">N51+Z51</f>
        <v>0</v>
      </c>
      <c r="AM51" s="71">
        <f t="shared" ref="AM51:AM52" si="130">O51+AA51</f>
        <v>0</v>
      </c>
      <c r="AN51" s="64">
        <f t="shared" ref="AN51:AN52" si="131">P51+AB51</f>
        <v>0</v>
      </c>
    </row>
    <row r="52" spans="1:41" s="7" customFormat="1" ht="98.25" hidden="1" customHeight="1" x14ac:dyDescent="0.2">
      <c r="A52" s="11" t="s">
        <v>258</v>
      </c>
      <c r="B52" s="11">
        <v>1182</v>
      </c>
      <c r="C52" s="12" t="s">
        <v>81</v>
      </c>
      <c r="D52" s="52" t="s">
        <v>260</v>
      </c>
      <c r="E52" s="69">
        <f t="shared" si="113"/>
        <v>0</v>
      </c>
      <c r="F52" s="69"/>
      <c r="G52" s="69"/>
      <c r="H52" s="69"/>
      <c r="I52" s="69"/>
      <c r="J52" s="69">
        <f t="shared" si="116"/>
        <v>0</v>
      </c>
      <c r="K52" s="69"/>
      <c r="L52" s="69"/>
      <c r="M52" s="69"/>
      <c r="N52" s="69"/>
      <c r="O52" s="69"/>
      <c r="P52" s="68">
        <f t="shared" si="117"/>
        <v>0</v>
      </c>
      <c r="Q52" s="70">
        <f t="shared" si="118"/>
        <v>0</v>
      </c>
      <c r="R52" s="70"/>
      <c r="S52" s="70"/>
      <c r="T52" s="70"/>
      <c r="U52" s="70"/>
      <c r="V52" s="70">
        <f>X52+AA52</f>
        <v>0</v>
      </c>
      <c r="W52" s="70"/>
      <c r="X52" s="70"/>
      <c r="Y52" s="70"/>
      <c r="Z52" s="70"/>
      <c r="AA52" s="70"/>
      <c r="AB52" s="66">
        <f>Q52+V52</f>
        <v>0</v>
      </c>
      <c r="AC52" s="71">
        <f t="shared" si="120"/>
        <v>0</v>
      </c>
      <c r="AD52" s="71">
        <f t="shared" si="121"/>
        <v>0</v>
      </c>
      <c r="AE52" s="71">
        <f t="shared" si="122"/>
        <v>0</v>
      </c>
      <c r="AF52" s="71">
        <f t="shared" si="123"/>
        <v>0</v>
      </c>
      <c r="AG52" s="71">
        <f t="shared" si="124"/>
        <v>0</v>
      </c>
      <c r="AH52" s="71">
        <f>J52+V52</f>
        <v>0</v>
      </c>
      <c r="AI52" s="71">
        <f t="shared" si="126"/>
        <v>0</v>
      </c>
      <c r="AJ52" s="71">
        <f t="shared" si="127"/>
        <v>0</v>
      </c>
      <c r="AK52" s="71">
        <f t="shared" si="128"/>
        <v>0</v>
      </c>
      <c r="AL52" s="71">
        <f t="shared" si="129"/>
        <v>0</v>
      </c>
      <c r="AM52" s="71">
        <f t="shared" si="130"/>
        <v>0</v>
      </c>
      <c r="AN52" s="64">
        <f t="shared" si="131"/>
        <v>0</v>
      </c>
    </row>
    <row r="53" spans="1:41" s="7" customFormat="1" ht="99.75" hidden="1" customHeight="1" x14ac:dyDescent="0.2">
      <c r="A53" s="23" t="s">
        <v>280</v>
      </c>
      <c r="B53" s="23" t="s">
        <v>281</v>
      </c>
      <c r="C53" s="24" t="s">
        <v>81</v>
      </c>
      <c r="D53" s="53" t="s">
        <v>282</v>
      </c>
      <c r="E53" s="69">
        <f t="shared" si="113"/>
        <v>0</v>
      </c>
      <c r="F53" s="69"/>
      <c r="G53" s="69"/>
      <c r="H53" s="69"/>
      <c r="I53" s="69"/>
      <c r="J53" s="69">
        <f t="shared" si="116"/>
        <v>159100</v>
      </c>
      <c r="K53" s="69">
        <v>159100</v>
      </c>
      <c r="L53" s="69"/>
      <c r="M53" s="69"/>
      <c r="N53" s="69"/>
      <c r="O53" s="69">
        <v>159100</v>
      </c>
      <c r="P53" s="68">
        <f t="shared" ref="P53:P54" si="132">E53+J53</f>
        <v>159100</v>
      </c>
      <c r="Q53" s="70">
        <f t="shared" ref="Q53:Q54" si="133">R53+U53</f>
        <v>0</v>
      </c>
      <c r="R53" s="70"/>
      <c r="S53" s="70"/>
      <c r="T53" s="70"/>
      <c r="U53" s="70"/>
      <c r="V53" s="70">
        <f t="shared" ref="V53:V54" si="134">X53+AA53</f>
        <v>0</v>
      </c>
      <c r="W53" s="70"/>
      <c r="X53" s="70"/>
      <c r="Y53" s="70"/>
      <c r="Z53" s="70"/>
      <c r="AA53" s="70"/>
      <c r="AB53" s="66">
        <f t="shared" ref="AB53:AB54" si="135">Q53+V53</f>
        <v>0</v>
      </c>
      <c r="AC53" s="71">
        <f t="shared" ref="AC53:AC54" si="136">E53+Q53</f>
        <v>0</v>
      </c>
      <c r="AD53" s="71">
        <f t="shared" ref="AD53:AD54" si="137">F53+R53</f>
        <v>0</v>
      </c>
      <c r="AE53" s="71">
        <f t="shared" ref="AE53:AE54" si="138">G53+S53</f>
        <v>0</v>
      </c>
      <c r="AF53" s="71">
        <f t="shared" ref="AF53:AF54" si="139">H53+T53</f>
        <v>0</v>
      </c>
      <c r="AG53" s="71">
        <f t="shared" ref="AG53:AG54" si="140">I53+U53</f>
        <v>0</v>
      </c>
      <c r="AH53" s="71">
        <f t="shared" ref="AH53:AH54" si="141">J53+V53</f>
        <v>159100</v>
      </c>
      <c r="AI53" s="71">
        <f t="shared" ref="AI53:AI54" si="142">K53+W53</f>
        <v>159100</v>
      </c>
      <c r="AJ53" s="71">
        <f t="shared" ref="AJ53:AJ54" si="143">L53+X53</f>
        <v>0</v>
      </c>
      <c r="AK53" s="71">
        <f t="shared" ref="AK53:AK54" si="144">M53+Y53</f>
        <v>0</v>
      </c>
      <c r="AL53" s="71">
        <f t="shared" ref="AL53:AL54" si="145">N53+Z53</f>
        <v>0</v>
      </c>
      <c r="AM53" s="71">
        <f t="shared" ref="AM53:AM54" si="146">O53+AA53</f>
        <v>159100</v>
      </c>
      <c r="AN53" s="64">
        <f t="shared" ref="AN53:AN54" si="147">P53+AB53</f>
        <v>159100</v>
      </c>
    </row>
    <row r="54" spans="1:41" s="7" customFormat="1" ht="102" hidden="1" customHeight="1" x14ac:dyDescent="0.2">
      <c r="A54" s="23" t="s">
        <v>283</v>
      </c>
      <c r="B54" s="23" t="s">
        <v>284</v>
      </c>
      <c r="C54" s="24" t="s">
        <v>81</v>
      </c>
      <c r="D54" s="53" t="s">
        <v>285</v>
      </c>
      <c r="E54" s="69">
        <f t="shared" si="113"/>
        <v>0</v>
      </c>
      <c r="F54" s="69"/>
      <c r="G54" s="69"/>
      <c r="H54" s="69"/>
      <c r="I54" s="69"/>
      <c r="J54" s="69">
        <f t="shared" si="116"/>
        <v>3022400</v>
      </c>
      <c r="K54" s="69">
        <v>3022400</v>
      </c>
      <c r="L54" s="69"/>
      <c r="M54" s="69"/>
      <c r="N54" s="69"/>
      <c r="O54" s="69">
        <v>3022400</v>
      </c>
      <c r="P54" s="68">
        <f t="shared" si="132"/>
        <v>3022400</v>
      </c>
      <c r="Q54" s="70">
        <f t="shared" si="133"/>
        <v>0</v>
      </c>
      <c r="R54" s="70"/>
      <c r="S54" s="70"/>
      <c r="T54" s="70"/>
      <c r="U54" s="70"/>
      <c r="V54" s="70">
        <f t="shared" si="134"/>
        <v>0</v>
      </c>
      <c r="W54" s="70"/>
      <c r="X54" s="70"/>
      <c r="Y54" s="70"/>
      <c r="Z54" s="70"/>
      <c r="AA54" s="70"/>
      <c r="AB54" s="66">
        <f t="shared" si="135"/>
        <v>0</v>
      </c>
      <c r="AC54" s="71">
        <f t="shared" si="136"/>
        <v>0</v>
      </c>
      <c r="AD54" s="71">
        <f t="shared" si="137"/>
        <v>0</v>
      </c>
      <c r="AE54" s="71">
        <f t="shared" si="138"/>
        <v>0</v>
      </c>
      <c r="AF54" s="71">
        <f t="shared" si="139"/>
        <v>0</v>
      </c>
      <c r="AG54" s="71">
        <f t="shared" si="140"/>
        <v>0</v>
      </c>
      <c r="AH54" s="71">
        <f t="shared" si="141"/>
        <v>3022400</v>
      </c>
      <c r="AI54" s="71">
        <f t="shared" si="142"/>
        <v>3022400</v>
      </c>
      <c r="AJ54" s="71">
        <f t="shared" si="143"/>
        <v>0</v>
      </c>
      <c r="AK54" s="71">
        <f t="shared" si="144"/>
        <v>0</v>
      </c>
      <c r="AL54" s="71">
        <f t="shared" si="145"/>
        <v>0</v>
      </c>
      <c r="AM54" s="71">
        <f t="shared" si="146"/>
        <v>3022400</v>
      </c>
      <c r="AN54" s="64">
        <f t="shared" si="147"/>
        <v>3022400</v>
      </c>
    </row>
    <row r="55" spans="1:41" s="7" customFormat="1" ht="85.5" hidden="1" customHeight="1" x14ac:dyDescent="0.2">
      <c r="A55" s="11" t="s">
        <v>219</v>
      </c>
      <c r="B55" s="11">
        <v>1200</v>
      </c>
      <c r="C55" s="12" t="s">
        <v>81</v>
      </c>
      <c r="D55" s="53" t="s">
        <v>331</v>
      </c>
      <c r="E55" s="69">
        <f t="shared" si="113"/>
        <v>211800</v>
      </c>
      <c r="F55" s="70">
        <v>211800</v>
      </c>
      <c r="G55" s="70">
        <v>173606</v>
      </c>
      <c r="H55" s="69"/>
      <c r="I55" s="69"/>
      <c r="J55" s="69">
        <f t="shared" si="116"/>
        <v>0</v>
      </c>
      <c r="K55" s="69"/>
      <c r="L55" s="69"/>
      <c r="M55" s="69"/>
      <c r="N55" s="69"/>
      <c r="O55" s="69"/>
      <c r="P55" s="68">
        <f t="shared" si="114"/>
        <v>211800</v>
      </c>
      <c r="Q55" s="70">
        <f t="shared" si="115"/>
        <v>0</v>
      </c>
      <c r="R55" s="70"/>
      <c r="S55" s="70"/>
      <c r="T55" s="70"/>
      <c r="U55" s="70"/>
      <c r="V55" s="70">
        <f t="shared" si="9"/>
        <v>0</v>
      </c>
      <c r="W55" s="70"/>
      <c r="X55" s="70"/>
      <c r="Y55" s="70"/>
      <c r="Z55" s="70"/>
      <c r="AA55" s="70"/>
      <c r="AB55" s="66">
        <f t="shared" ref="AB55" si="148">Q55+V55</f>
        <v>0</v>
      </c>
      <c r="AC55" s="71">
        <f t="shared" ref="AC55" si="149">E55+Q55</f>
        <v>211800</v>
      </c>
      <c r="AD55" s="71">
        <f t="shared" ref="AD55" si="150">F55+R55</f>
        <v>211800</v>
      </c>
      <c r="AE55" s="71">
        <f t="shared" ref="AE55" si="151">G55+S55</f>
        <v>173606</v>
      </c>
      <c r="AF55" s="71">
        <f t="shared" ref="AF55" si="152">H55+T55</f>
        <v>0</v>
      </c>
      <c r="AG55" s="71">
        <f t="shared" ref="AG55" si="153">I55+U55</f>
        <v>0</v>
      </c>
      <c r="AH55" s="71">
        <f t="shared" ref="AH55" si="154">J55+V55</f>
        <v>0</v>
      </c>
      <c r="AI55" s="71">
        <f t="shared" ref="AI55" si="155">K55+W55</f>
        <v>0</v>
      </c>
      <c r="AJ55" s="71">
        <f t="shared" ref="AJ55" si="156">L55+X55</f>
        <v>0</v>
      </c>
      <c r="AK55" s="71">
        <f t="shared" ref="AK55" si="157">M55+Y55</f>
        <v>0</v>
      </c>
      <c r="AL55" s="71">
        <f t="shared" ref="AL55" si="158">N55+Z55</f>
        <v>0</v>
      </c>
      <c r="AM55" s="71">
        <f t="shared" ref="AM55" si="159">O55+AA55</f>
        <v>0</v>
      </c>
      <c r="AN55" s="64">
        <f t="shared" ref="AN55" si="160">P55+AB55</f>
        <v>211800</v>
      </c>
    </row>
    <row r="56" spans="1:41" s="7" customFormat="1" ht="129" hidden="1" customHeight="1" x14ac:dyDescent="0.2">
      <c r="A56" s="11" t="s">
        <v>239</v>
      </c>
      <c r="B56" s="11">
        <v>1210</v>
      </c>
      <c r="C56" s="12" t="s">
        <v>81</v>
      </c>
      <c r="D56" s="58" t="s">
        <v>278</v>
      </c>
      <c r="E56" s="69">
        <f t="shared" si="113"/>
        <v>0</v>
      </c>
      <c r="F56" s="70"/>
      <c r="G56" s="70"/>
      <c r="H56" s="69"/>
      <c r="I56" s="69"/>
      <c r="J56" s="69">
        <f t="shared" si="116"/>
        <v>0</v>
      </c>
      <c r="K56" s="69"/>
      <c r="L56" s="69"/>
      <c r="M56" s="69"/>
      <c r="N56" s="69"/>
      <c r="O56" s="69"/>
      <c r="P56" s="68">
        <f t="shared" ref="P56" si="161">E56+J56</f>
        <v>0</v>
      </c>
      <c r="Q56" s="70">
        <f t="shared" ref="Q56" si="162">R56+U56</f>
        <v>0</v>
      </c>
      <c r="R56" s="70"/>
      <c r="S56" s="70"/>
      <c r="T56" s="70"/>
      <c r="U56" s="70"/>
      <c r="V56" s="70">
        <f t="shared" si="9"/>
        <v>0</v>
      </c>
      <c r="W56" s="70"/>
      <c r="X56" s="70"/>
      <c r="Y56" s="70"/>
      <c r="Z56" s="70"/>
      <c r="AA56" s="70"/>
      <c r="AB56" s="66">
        <f t="shared" ref="AB56" si="163">Q56+V56</f>
        <v>0</v>
      </c>
      <c r="AC56" s="71">
        <f t="shared" ref="AC56" si="164">E56+Q56</f>
        <v>0</v>
      </c>
      <c r="AD56" s="71">
        <f t="shared" ref="AD56" si="165">F56+R56</f>
        <v>0</v>
      </c>
      <c r="AE56" s="71">
        <f t="shared" ref="AE56" si="166">G56+S56</f>
        <v>0</v>
      </c>
      <c r="AF56" s="71">
        <f t="shared" ref="AF56" si="167">H56+T56</f>
        <v>0</v>
      </c>
      <c r="AG56" s="71">
        <f t="shared" ref="AG56" si="168">I56+U56</f>
        <v>0</v>
      </c>
      <c r="AH56" s="71">
        <f t="shared" ref="AH56" si="169">J56+V56</f>
        <v>0</v>
      </c>
      <c r="AI56" s="71">
        <f t="shared" ref="AI56" si="170">K56+W56</f>
        <v>0</v>
      </c>
      <c r="AJ56" s="71">
        <f t="shared" ref="AJ56" si="171">L56+X56</f>
        <v>0</v>
      </c>
      <c r="AK56" s="71">
        <f t="shared" ref="AK56" si="172">M56+Y56</f>
        <v>0</v>
      </c>
      <c r="AL56" s="71">
        <f t="shared" ref="AL56" si="173">N56+Z56</f>
        <v>0</v>
      </c>
      <c r="AM56" s="71">
        <f t="shared" ref="AM56" si="174">O56+AA56</f>
        <v>0</v>
      </c>
      <c r="AN56" s="64">
        <f t="shared" ref="AN56" si="175">P56+AB56</f>
        <v>0</v>
      </c>
    </row>
    <row r="57" spans="1:41" s="7" customFormat="1" ht="112.5" hidden="1" customHeight="1" x14ac:dyDescent="0.2">
      <c r="A57" s="23" t="s">
        <v>320</v>
      </c>
      <c r="B57" s="23">
        <v>1251</v>
      </c>
      <c r="C57" s="24" t="s">
        <v>81</v>
      </c>
      <c r="D57" s="58" t="s">
        <v>321</v>
      </c>
      <c r="E57" s="69">
        <f t="shared" si="113"/>
        <v>0</v>
      </c>
      <c r="F57" s="70"/>
      <c r="G57" s="70"/>
      <c r="H57" s="69"/>
      <c r="I57" s="69"/>
      <c r="J57" s="69">
        <f t="shared" si="116"/>
        <v>0</v>
      </c>
      <c r="K57" s="69"/>
      <c r="L57" s="69"/>
      <c r="M57" s="69"/>
      <c r="N57" s="69"/>
      <c r="O57" s="69"/>
      <c r="P57" s="68">
        <f t="shared" ref="P57" si="176">E57+J57</f>
        <v>0</v>
      </c>
      <c r="Q57" s="70">
        <f t="shared" ref="Q57" si="177">R57+U57</f>
        <v>0</v>
      </c>
      <c r="R57" s="70"/>
      <c r="S57" s="70"/>
      <c r="T57" s="70"/>
      <c r="U57" s="70"/>
      <c r="V57" s="70">
        <f t="shared" si="9"/>
        <v>0</v>
      </c>
      <c r="W57" s="70"/>
      <c r="X57" s="70"/>
      <c r="Y57" s="70"/>
      <c r="Z57" s="70"/>
      <c r="AA57" s="70"/>
      <c r="AB57" s="66">
        <f t="shared" ref="AB57" si="178">Q57+V57</f>
        <v>0</v>
      </c>
      <c r="AC57" s="71">
        <f t="shared" ref="AC57" si="179">E57+Q57</f>
        <v>0</v>
      </c>
      <c r="AD57" s="71">
        <f t="shared" ref="AD57" si="180">F57+R57</f>
        <v>0</v>
      </c>
      <c r="AE57" s="71">
        <f t="shared" ref="AE57" si="181">G57+S57</f>
        <v>0</v>
      </c>
      <c r="AF57" s="71">
        <f t="shared" ref="AF57" si="182">H57+T57</f>
        <v>0</v>
      </c>
      <c r="AG57" s="71">
        <f t="shared" ref="AG57" si="183">I57+U57</f>
        <v>0</v>
      </c>
      <c r="AH57" s="71">
        <f t="shared" ref="AH57" si="184">J57+V57</f>
        <v>0</v>
      </c>
      <c r="AI57" s="71">
        <f t="shared" ref="AI57" si="185">K57+W57</f>
        <v>0</v>
      </c>
      <c r="AJ57" s="71">
        <f t="shared" ref="AJ57" si="186">L57+X57</f>
        <v>0</v>
      </c>
      <c r="AK57" s="71">
        <f t="shared" ref="AK57" si="187">M57+Y57</f>
        <v>0</v>
      </c>
      <c r="AL57" s="71">
        <f t="shared" ref="AL57" si="188">N57+Z57</f>
        <v>0</v>
      </c>
      <c r="AM57" s="71">
        <f t="shared" ref="AM57" si="189">O57+AA57</f>
        <v>0</v>
      </c>
      <c r="AN57" s="64">
        <f t="shared" ref="AN57" si="190">P57+AB57</f>
        <v>0</v>
      </c>
    </row>
    <row r="58" spans="1:41" s="7" customFormat="1" ht="90.75" hidden="1" customHeight="1" x14ac:dyDescent="0.2">
      <c r="A58" s="11" t="s">
        <v>230</v>
      </c>
      <c r="B58" s="11">
        <v>1261</v>
      </c>
      <c r="C58" s="12" t="s">
        <v>81</v>
      </c>
      <c r="D58" s="52" t="s">
        <v>232</v>
      </c>
      <c r="E58" s="69">
        <f t="shared" si="113"/>
        <v>0</v>
      </c>
      <c r="F58" s="70"/>
      <c r="G58" s="70"/>
      <c r="H58" s="69"/>
      <c r="I58" s="69"/>
      <c r="J58" s="69">
        <f t="shared" si="116"/>
        <v>0</v>
      </c>
      <c r="K58" s="69"/>
      <c r="L58" s="69"/>
      <c r="M58" s="69"/>
      <c r="N58" s="69"/>
      <c r="O58" s="69"/>
      <c r="P58" s="68">
        <f t="shared" ref="P58:P59" si="191">E58+J58</f>
        <v>0</v>
      </c>
      <c r="Q58" s="70">
        <f t="shared" ref="Q58:Q59" si="192">R58+U58</f>
        <v>0</v>
      </c>
      <c r="R58" s="70"/>
      <c r="S58" s="70"/>
      <c r="T58" s="70"/>
      <c r="U58" s="70"/>
      <c r="V58" s="70">
        <f t="shared" si="9"/>
        <v>0</v>
      </c>
      <c r="W58" s="70"/>
      <c r="X58" s="70"/>
      <c r="Y58" s="70"/>
      <c r="Z58" s="70"/>
      <c r="AA58" s="70"/>
      <c r="AB58" s="66">
        <f t="shared" ref="AB58:AB59" si="193">Q58+V58</f>
        <v>0</v>
      </c>
      <c r="AC58" s="71">
        <f t="shared" ref="AC58:AC59" si="194">E58+Q58</f>
        <v>0</v>
      </c>
      <c r="AD58" s="71">
        <f t="shared" ref="AD58:AD59" si="195">F58+R58</f>
        <v>0</v>
      </c>
      <c r="AE58" s="71">
        <f t="shared" ref="AE58:AE59" si="196">G58+S58</f>
        <v>0</v>
      </c>
      <c r="AF58" s="71">
        <f t="shared" ref="AF58:AF59" si="197">H58+T58</f>
        <v>0</v>
      </c>
      <c r="AG58" s="71">
        <f t="shared" ref="AG58:AG59" si="198">I58+U58</f>
        <v>0</v>
      </c>
      <c r="AH58" s="71">
        <f t="shared" ref="AH58:AH59" si="199">J58+V58</f>
        <v>0</v>
      </c>
      <c r="AI58" s="71">
        <f t="shared" ref="AI58:AI59" si="200">K58+W58</f>
        <v>0</v>
      </c>
      <c r="AJ58" s="71">
        <f t="shared" ref="AJ58:AJ59" si="201">L58+X58</f>
        <v>0</v>
      </c>
      <c r="AK58" s="71">
        <f t="shared" ref="AK58:AK59" si="202">M58+Y58</f>
        <v>0</v>
      </c>
      <c r="AL58" s="71">
        <f t="shared" ref="AL58:AL59" si="203">N58+Z58</f>
        <v>0</v>
      </c>
      <c r="AM58" s="71">
        <f t="shared" ref="AM58:AM59" si="204">O58+AA58</f>
        <v>0</v>
      </c>
      <c r="AN58" s="64">
        <f t="shared" ref="AN58:AN59" si="205">P58+AB58</f>
        <v>0</v>
      </c>
    </row>
    <row r="59" spans="1:41" s="7" customFormat="1" ht="78.75" hidden="1" customHeight="1" x14ac:dyDescent="0.2">
      <c r="A59" s="11" t="s">
        <v>231</v>
      </c>
      <c r="B59" s="11">
        <v>1262</v>
      </c>
      <c r="C59" s="12" t="s">
        <v>81</v>
      </c>
      <c r="D59" s="52" t="s">
        <v>233</v>
      </c>
      <c r="E59" s="69">
        <f t="shared" si="113"/>
        <v>0</v>
      </c>
      <c r="F59" s="70"/>
      <c r="G59" s="70"/>
      <c r="H59" s="69"/>
      <c r="I59" s="69"/>
      <c r="J59" s="69">
        <f t="shared" si="116"/>
        <v>0</v>
      </c>
      <c r="K59" s="69"/>
      <c r="L59" s="69"/>
      <c r="M59" s="69"/>
      <c r="N59" s="69"/>
      <c r="O59" s="69"/>
      <c r="P59" s="68">
        <f t="shared" si="191"/>
        <v>0</v>
      </c>
      <c r="Q59" s="70">
        <f t="shared" si="192"/>
        <v>0</v>
      </c>
      <c r="R59" s="70"/>
      <c r="S59" s="70"/>
      <c r="T59" s="70"/>
      <c r="U59" s="70"/>
      <c r="V59" s="70">
        <f t="shared" si="9"/>
        <v>0</v>
      </c>
      <c r="W59" s="70"/>
      <c r="X59" s="70"/>
      <c r="Y59" s="70"/>
      <c r="Z59" s="70"/>
      <c r="AA59" s="70"/>
      <c r="AB59" s="66">
        <f t="shared" si="193"/>
        <v>0</v>
      </c>
      <c r="AC59" s="71">
        <f t="shared" si="194"/>
        <v>0</v>
      </c>
      <c r="AD59" s="71">
        <f t="shared" si="195"/>
        <v>0</v>
      </c>
      <c r="AE59" s="71">
        <f t="shared" si="196"/>
        <v>0</v>
      </c>
      <c r="AF59" s="71">
        <f t="shared" si="197"/>
        <v>0</v>
      </c>
      <c r="AG59" s="71">
        <f t="shared" si="198"/>
        <v>0</v>
      </c>
      <c r="AH59" s="71">
        <f t="shared" si="199"/>
        <v>0</v>
      </c>
      <c r="AI59" s="71">
        <f t="shared" si="200"/>
        <v>0</v>
      </c>
      <c r="AJ59" s="71">
        <f t="shared" si="201"/>
        <v>0</v>
      </c>
      <c r="AK59" s="71">
        <f t="shared" si="202"/>
        <v>0</v>
      </c>
      <c r="AL59" s="71">
        <f t="shared" si="203"/>
        <v>0</v>
      </c>
      <c r="AM59" s="71">
        <f t="shared" si="204"/>
        <v>0</v>
      </c>
      <c r="AN59" s="64">
        <f t="shared" si="205"/>
        <v>0</v>
      </c>
    </row>
    <row r="60" spans="1:41" s="7" customFormat="1" ht="114.75" hidden="1" customHeight="1" x14ac:dyDescent="0.2">
      <c r="A60" s="11" t="s">
        <v>310</v>
      </c>
      <c r="B60" s="11">
        <v>1279</v>
      </c>
      <c r="C60" s="12" t="s">
        <v>81</v>
      </c>
      <c r="D60" s="52" t="s">
        <v>313</v>
      </c>
      <c r="E60" s="69">
        <f t="shared" si="113"/>
        <v>0</v>
      </c>
      <c r="F60" s="74"/>
      <c r="G60" s="74"/>
      <c r="H60" s="74"/>
      <c r="I60" s="74"/>
      <c r="J60" s="69">
        <f t="shared" si="116"/>
        <v>0</v>
      </c>
      <c r="K60" s="74"/>
      <c r="L60" s="74"/>
      <c r="M60" s="74"/>
      <c r="N60" s="74"/>
      <c r="O60" s="74"/>
      <c r="P60" s="68">
        <f t="shared" ref="P60" si="206">E60+J60</f>
        <v>0</v>
      </c>
      <c r="Q60" s="70">
        <f t="shared" ref="Q60" si="207">R60+U60</f>
        <v>0</v>
      </c>
      <c r="R60" s="70"/>
      <c r="S60" s="70"/>
      <c r="T60" s="70"/>
      <c r="U60" s="70"/>
      <c r="V60" s="70">
        <f t="shared" si="9"/>
        <v>0</v>
      </c>
      <c r="W60" s="70"/>
      <c r="X60" s="70"/>
      <c r="Y60" s="70"/>
      <c r="Z60" s="70"/>
      <c r="AA60" s="70"/>
      <c r="AB60" s="66">
        <f t="shared" ref="AB60" si="208">Q60+V60</f>
        <v>0</v>
      </c>
      <c r="AC60" s="71">
        <f t="shared" ref="AC60" si="209">E60+Q60</f>
        <v>0</v>
      </c>
      <c r="AD60" s="71">
        <f t="shared" ref="AD60" si="210">F60+R60</f>
        <v>0</v>
      </c>
      <c r="AE60" s="71">
        <f t="shared" ref="AE60" si="211">G60+S60</f>
        <v>0</v>
      </c>
      <c r="AF60" s="71">
        <f t="shared" ref="AF60" si="212">H60+T60</f>
        <v>0</v>
      </c>
      <c r="AG60" s="71">
        <f t="shared" ref="AG60" si="213">I60+U60</f>
        <v>0</v>
      </c>
      <c r="AH60" s="71">
        <f t="shared" ref="AH60" si="214">J60+V60</f>
        <v>0</v>
      </c>
      <c r="AI60" s="71">
        <f t="shared" ref="AI60" si="215">K60+W60</f>
        <v>0</v>
      </c>
      <c r="AJ60" s="71">
        <f t="shared" ref="AJ60" si="216">L60+X60</f>
        <v>0</v>
      </c>
      <c r="AK60" s="71">
        <f t="shared" ref="AK60" si="217">M60+Y60</f>
        <v>0</v>
      </c>
      <c r="AL60" s="71">
        <f t="shared" ref="AL60" si="218">N60+Z60</f>
        <v>0</v>
      </c>
      <c r="AM60" s="71">
        <f t="shared" ref="AM60" si="219">O60+AA60</f>
        <v>0</v>
      </c>
      <c r="AN60" s="64">
        <f t="shared" ref="AN60" si="220">P60+AB60</f>
        <v>0</v>
      </c>
    </row>
    <row r="61" spans="1:41" s="7" customFormat="1" ht="86.25" hidden="1" customHeight="1" x14ac:dyDescent="0.2">
      <c r="A61" s="11" t="s">
        <v>254</v>
      </c>
      <c r="B61" s="11">
        <v>1291</v>
      </c>
      <c r="C61" s="12" t="s">
        <v>81</v>
      </c>
      <c r="D61" s="52" t="s">
        <v>240</v>
      </c>
      <c r="E61" s="69">
        <f t="shared" si="113"/>
        <v>0</v>
      </c>
      <c r="F61" s="70"/>
      <c r="G61" s="70"/>
      <c r="H61" s="69"/>
      <c r="I61" s="69"/>
      <c r="J61" s="69">
        <f t="shared" si="116"/>
        <v>0</v>
      </c>
      <c r="K61" s="69"/>
      <c r="L61" s="69"/>
      <c r="M61" s="69"/>
      <c r="N61" s="69"/>
      <c r="O61" s="69"/>
      <c r="P61" s="68">
        <f t="shared" ref="P61:P64" si="221">E61+J61</f>
        <v>0</v>
      </c>
      <c r="Q61" s="70">
        <f t="shared" ref="Q61:Q64" si="222">R61+U61</f>
        <v>0</v>
      </c>
      <c r="R61" s="70"/>
      <c r="S61" s="70"/>
      <c r="T61" s="70"/>
      <c r="U61" s="70"/>
      <c r="V61" s="70">
        <f t="shared" si="9"/>
        <v>0</v>
      </c>
      <c r="W61" s="70"/>
      <c r="X61" s="70"/>
      <c r="Y61" s="70"/>
      <c r="Z61" s="70"/>
      <c r="AA61" s="70"/>
      <c r="AB61" s="66">
        <f t="shared" ref="AB61" si="223">Q61+V61</f>
        <v>0</v>
      </c>
      <c r="AC61" s="71">
        <f t="shared" ref="AC61:AC62" si="224">E61+Q61</f>
        <v>0</v>
      </c>
      <c r="AD61" s="71">
        <f t="shared" ref="AD61:AD62" si="225">F61+R61</f>
        <v>0</v>
      </c>
      <c r="AE61" s="71">
        <f t="shared" ref="AE61:AE62" si="226">G61+S61</f>
        <v>0</v>
      </c>
      <c r="AF61" s="71">
        <f t="shared" ref="AF61:AF62" si="227">H61+T61</f>
        <v>0</v>
      </c>
      <c r="AG61" s="71">
        <f t="shared" ref="AG61:AG62" si="228">I61+U61</f>
        <v>0</v>
      </c>
      <c r="AH61" s="71">
        <f t="shared" ref="AH61" si="229">J61+V61</f>
        <v>0</v>
      </c>
      <c r="AI61" s="71">
        <f t="shared" ref="AI61:AI62" si="230">K61+W61</f>
        <v>0</v>
      </c>
      <c r="AJ61" s="71">
        <f t="shared" ref="AJ61:AJ62" si="231">L61+X61</f>
        <v>0</v>
      </c>
      <c r="AK61" s="71">
        <f t="shared" ref="AK61:AK62" si="232">M61+Y61</f>
        <v>0</v>
      </c>
      <c r="AL61" s="71">
        <f t="shared" ref="AL61:AL62" si="233">N61+Z61</f>
        <v>0</v>
      </c>
      <c r="AM61" s="71">
        <f t="shared" ref="AM61:AM62" si="234">O61+AA61</f>
        <v>0</v>
      </c>
      <c r="AN61" s="64">
        <f t="shared" ref="AN61:AN62" si="235">P61+AB61</f>
        <v>0</v>
      </c>
    </row>
    <row r="62" spans="1:41" s="7" customFormat="1" ht="78.75" hidden="1" customHeight="1" x14ac:dyDescent="0.2">
      <c r="A62" s="11" t="s">
        <v>253</v>
      </c>
      <c r="B62" s="11">
        <v>1292</v>
      </c>
      <c r="C62" s="12" t="s">
        <v>81</v>
      </c>
      <c r="D62" s="52" t="s">
        <v>241</v>
      </c>
      <c r="E62" s="69">
        <f t="shared" si="113"/>
        <v>0</v>
      </c>
      <c r="F62" s="70"/>
      <c r="G62" s="70"/>
      <c r="H62" s="69"/>
      <c r="I62" s="69"/>
      <c r="J62" s="69">
        <f t="shared" si="116"/>
        <v>0</v>
      </c>
      <c r="K62" s="69"/>
      <c r="L62" s="69"/>
      <c r="M62" s="69"/>
      <c r="N62" s="69"/>
      <c r="O62" s="69"/>
      <c r="P62" s="68">
        <f t="shared" si="221"/>
        <v>0</v>
      </c>
      <c r="Q62" s="70">
        <f t="shared" si="222"/>
        <v>0</v>
      </c>
      <c r="R62" s="70"/>
      <c r="S62" s="70"/>
      <c r="T62" s="70"/>
      <c r="U62" s="70"/>
      <c r="V62" s="70">
        <f>X62+AA62</f>
        <v>0</v>
      </c>
      <c r="W62" s="70"/>
      <c r="X62" s="70"/>
      <c r="Y62" s="70"/>
      <c r="Z62" s="70"/>
      <c r="AA62" s="70"/>
      <c r="AB62" s="66">
        <f>Q62+V62</f>
        <v>0</v>
      </c>
      <c r="AC62" s="71">
        <f t="shared" si="224"/>
        <v>0</v>
      </c>
      <c r="AD62" s="71">
        <f t="shared" si="225"/>
        <v>0</v>
      </c>
      <c r="AE62" s="71">
        <f t="shared" si="226"/>
        <v>0</v>
      </c>
      <c r="AF62" s="71">
        <f t="shared" si="227"/>
        <v>0</v>
      </c>
      <c r="AG62" s="71">
        <f t="shared" si="228"/>
        <v>0</v>
      </c>
      <c r="AH62" s="71">
        <f>J62+V62</f>
        <v>0</v>
      </c>
      <c r="AI62" s="71">
        <f t="shared" si="230"/>
        <v>0</v>
      </c>
      <c r="AJ62" s="71">
        <f t="shared" si="231"/>
        <v>0</v>
      </c>
      <c r="AK62" s="71">
        <f t="shared" si="232"/>
        <v>0</v>
      </c>
      <c r="AL62" s="71">
        <f t="shared" si="233"/>
        <v>0</v>
      </c>
      <c r="AM62" s="71">
        <f t="shared" si="234"/>
        <v>0</v>
      </c>
      <c r="AN62" s="64">
        <f t="shared" si="235"/>
        <v>0</v>
      </c>
    </row>
    <row r="63" spans="1:41" s="7" customFormat="1" ht="36.75" hidden="1" customHeight="1" x14ac:dyDescent="0.2">
      <c r="A63" s="11" t="s">
        <v>271</v>
      </c>
      <c r="B63" s="11">
        <v>1300</v>
      </c>
      <c r="C63" s="12" t="s">
        <v>81</v>
      </c>
      <c r="D63" s="52" t="s">
        <v>272</v>
      </c>
      <c r="E63" s="69">
        <f t="shared" si="113"/>
        <v>0</v>
      </c>
      <c r="F63" s="70"/>
      <c r="G63" s="70"/>
      <c r="H63" s="69"/>
      <c r="I63" s="69"/>
      <c r="J63" s="69">
        <f t="shared" si="116"/>
        <v>0</v>
      </c>
      <c r="K63" s="69"/>
      <c r="L63" s="69"/>
      <c r="M63" s="69"/>
      <c r="N63" s="69"/>
      <c r="O63" s="69"/>
      <c r="P63" s="68">
        <f t="shared" ref="P63" si="236">E63+J63</f>
        <v>0</v>
      </c>
      <c r="Q63" s="70">
        <f t="shared" ref="Q63" si="237">R63+U63</f>
        <v>0</v>
      </c>
      <c r="R63" s="70"/>
      <c r="S63" s="70"/>
      <c r="T63" s="70"/>
      <c r="U63" s="70"/>
      <c r="V63" s="70">
        <f>X63+AA63</f>
        <v>0</v>
      </c>
      <c r="W63" s="70"/>
      <c r="X63" s="70"/>
      <c r="Y63" s="70"/>
      <c r="Z63" s="70"/>
      <c r="AA63" s="70"/>
      <c r="AB63" s="66">
        <f>Q63+V63</f>
        <v>0</v>
      </c>
      <c r="AC63" s="71">
        <f t="shared" ref="AC63" si="238">E63+Q63</f>
        <v>0</v>
      </c>
      <c r="AD63" s="71">
        <f t="shared" ref="AD63" si="239">F63+R63</f>
        <v>0</v>
      </c>
      <c r="AE63" s="71">
        <f t="shared" ref="AE63" si="240">G63+S63</f>
        <v>0</v>
      </c>
      <c r="AF63" s="71">
        <f t="shared" ref="AF63" si="241">H63+T63</f>
        <v>0</v>
      </c>
      <c r="AG63" s="71">
        <f t="shared" ref="AG63" si="242">I63+U63</f>
        <v>0</v>
      </c>
      <c r="AH63" s="71">
        <f>J63+V63</f>
        <v>0</v>
      </c>
      <c r="AI63" s="71">
        <f t="shared" ref="AI63" si="243">K63+W63</f>
        <v>0</v>
      </c>
      <c r="AJ63" s="71">
        <f t="shared" ref="AJ63" si="244">L63+X63</f>
        <v>0</v>
      </c>
      <c r="AK63" s="71">
        <f t="shared" ref="AK63" si="245">M63+Y63</f>
        <v>0</v>
      </c>
      <c r="AL63" s="71">
        <f t="shared" ref="AL63" si="246">N63+Z63</f>
        <v>0</v>
      </c>
      <c r="AM63" s="71">
        <f t="shared" ref="AM63" si="247">O63+AA63</f>
        <v>0</v>
      </c>
      <c r="AN63" s="64">
        <f t="shared" ref="AN63" si="248">P63+AB63</f>
        <v>0</v>
      </c>
    </row>
    <row r="64" spans="1:41" s="7" customFormat="1" ht="75.75" hidden="1" customHeight="1" x14ac:dyDescent="0.2">
      <c r="A64" s="11" t="s">
        <v>261</v>
      </c>
      <c r="B64" s="11">
        <v>1403</v>
      </c>
      <c r="C64" s="12" t="s">
        <v>81</v>
      </c>
      <c r="D64" s="52" t="s">
        <v>262</v>
      </c>
      <c r="E64" s="69">
        <f t="shared" si="113"/>
        <v>0</v>
      </c>
      <c r="F64" s="70"/>
      <c r="G64" s="70"/>
      <c r="H64" s="69"/>
      <c r="I64" s="69"/>
      <c r="J64" s="69">
        <f t="shared" si="116"/>
        <v>0</v>
      </c>
      <c r="K64" s="69"/>
      <c r="L64" s="69"/>
      <c r="M64" s="69"/>
      <c r="N64" s="69"/>
      <c r="O64" s="69"/>
      <c r="P64" s="68">
        <f t="shared" si="221"/>
        <v>0</v>
      </c>
      <c r="Q64" s="70">
        <f t="shared" si="222"/>
        <v>0</v>
      </c>
      <c r="R64" s="70"/>
      <c r="S64" s="70"/>
      <c r="T64" s="70"/>
      <c r="U64" s="70"/>
      <c r="V64" s="70">
        <f>X64+AA64</f>
        <v>0</v>
      </c>
      <c r="W64" s="70"/>
      <c r="X64" s="70"/>
      <c r="Y64" s="70"/>
      <c r="Z64" s="70"/>
      <c r="AA64" s="70"/>
      <c r="AB64" s="66">
        <f>Q64+V64</f>
        <v>0</v>
      </c>
      <c r="AC64" s="71">
        <f t="shared" ref="AC64" si="249">E64+Q64</f>
        <v>0</v>
      </c>
      <c r="AD64" s="71">
        <f t="shared" ref="AD64" si="250">F64+R64</f>
        <v>0</v>
      </c>
      <c r="AE64" s="71">
        <f t="shared" ref="AE64" si="251">G64+S64</f>
        <v>0</v>
      </c>
      <c r="AF64" s="71">
        <f t="shared" ref="AF64" si="252">H64+T64</f>
        <v>0</v>
      </c>
      <c r="AG64" s="71">
        <f t="shared" ref="AG64" si="253">I64+U64</f>
        <v>0</v>
      </c>
      <c r="AH64" s="71">
        <f>J64+V64</f>
        <v>0</v>
      </c>
      <c r="AI64" s="71">
        <f t="shared" ref="AI64" si="254">K64+W64</f>
        <v>0</v>
      </c>
      <c r="AJ64" s="71">
        <f t="shared" ref="AJ64" si="255">L64+X64</f>
        <v>0</v>
      </c>
      <c r="AK64" s="71">
        <f t="shared" ref="AK64" si="256">M64+Y64</f>
        <v>0</v>
      </c>
      <c r="AL64" s="71">
        <f t="shared" ref="AL64" si="257">N64+Z64</f>
        <v>0</v>
      </c>
      <c r="AM64" s="71">
        <f t="shared" ref="AM64" si="258">O64+AA64</f>
        <v>0</v>
      </c>
      <c r="AN64" s="64">
        <f t="shared" ref="AN64" si="259">P64+AB64</f>
        <v>0</v>
      </c>
    </row>
    <row r="65" spans="1:41" s="7" customFormat="1" ht="148.5" hidden="1" customHeight="1" x14ac:dyDescent="0.2">
      <c r="A65" s="11" t="s">
        <v>311</v>
      </c>
      <c r="B65" s="11">
        <v>1501</v>
      </c>
      <c r="C65" s="12" t="s">
        <v>81</v>
      </c>
      <c r="D65" s="52" t="s">
        <v>312</v>
      </c>
      <c r="E65" s="69">
        <f t="shared" si="113"/>
        <v>0</v>
      </c>
      <c r="F65" s="70"/>
      <c r="G65" s="70"/>
      <c r="H65" s="69"/>
      <c r="I65" s="69"/>
      <c r="J65" s="69">
        <f t="shared" si="116"/>
        <v>0</v>
      </c>
      <c r="K65" s="69"/>
      <c r="L65" s="69"/>
      <c r="M65" s="69"/>
      <c r="N65" s="69"/>
      <c r="O65" s="69"/>
      <c r="P65" s="68">
        <f t="shared" ref="P65" si="260">E65+J65</f>
        <v>0</v>
      </c>
      <c r="Q65" s="70">
        <f t="shared" ref="Q65" si="261">R65+U65</f>
        <v>0</v>
      </c>
      <c r="R65" s="70"/>
      <c r="S65" s="70"/>
      <c r="T65" s="70"/>
      <c r="U65" s="70"/>
      <c r="V65" s="70">
        <f>X65+AA65</f>
        <v>0</v>
      </c>
      <c r="W65" s="70"/>
      <c r="X65" s="70"/>
      <c r="Y65" s="70"/>
      <c r="Z65" s="70"/>
      <c r="AA65" s="70"/>
      <c r="AB65" s="66">
        <f>Q65+V65</f>
        <v>0</v>
      </c>
      <c r="AC65" s="71">
        <f t="shared" ref="AC65" si="262">E65+Q65</f>
        <v>0</v>
      </c>
      <c r="AD65" s="71">
        <f t="shared" ref="AD65" si="263">F65+R65</f>
        <v>0</v>
      </c>
      <c r="AE65" s="71">
        <f t="shared" ref="AE65" si="264">G65+S65</f>
        <v>0</v>
      </c>
      <c r="AF65" s="71">
        <f t="shared" ref="AF65" si="265">H65+T65</f>
        <v>0</v>
      </c>
      <c r="AG65" s="71">
        <f t="shared" ref="AG65" si="266">I65+U65</f>
        <v>0</v>
      </c>
      <c r="AH65" s="71">
        <f>J65+V65</f>
        <v>0</v>
      </c>
      <c r="AI65" s="71">
        <f t="shared" ref="AI65" si="267">K65+W65</f>
        <v>0</v>
      </c>
      <c r="AJ65" s="71">
        <f t="shared" ref="AJ65" si="268">L65+X65</f>
        <v>0</v>
      </c>
      <c r="AK65" s="71">
        <f t="shared" ref="AK65" si="269">M65+Y65</f>
        <v>0</v>
      </c>
      <c r="AL65" s="71">
        <f t="shared" ref="AL65" si="270">N65+Z65</f>
        <v>0</v>
      </c>
      <c r="AM65" s="71">
        <f t="shared" ref="AM65" si="271">O65+AA65</f>
        <v>0</v>
      </c>
      <c r="AN65" s="64">
        <f t="shared" ref="AN65" si="272">P65+AB65</f>
        <v>0</v>
      </c>
    </row>
    <row r="66" spans="1:41" s="7" customFormat="1" ht="66.75" hidden="1" customHeight="1" x14ac:dyDescent="0.2">
      <c r="A66" s="11" t="s">
        <v>275</v>
      </c>
      <c r="B66" s="11">
        <v>1600</v>
      </c>
      <c r="C66" s="12" t="s">
        <v>81</v>
      </c>
      <c r="D66" s="52" t="s">
        <v>276</v>
      </c>
      <c r="E66" s="69">
        <f t="shared" si="113"/>
        <v>10860300</v>
      </c>
      <c r="F66" s="70">
        <v>10860300</v>
      </c>
      <c r="G66" s="69">
        <v>8901885</v>
      </c>
      <c r="H66" s="69"/>
      <c r="I66" s="69"/>
      <c r="J66" s="69">
        <f t="shared" si="116"/>
        <v>0</v>
      </c>
      <c r="K66" s="69"/>
      <c r="L66" s="69"/>
      <c r="M66" s="69"/>
      <c r="N66" s="69"/>
      <c r="O66" s="69"/>
      <c r="P66" s="68">
        <f t="shared" ref="P66:P67" si="273">E66+J66</f>
        <v>10860300</v>
      </c>
      <c r="Q66" s="70">
        <f t="shared" ref="Q66:Q67" si="274">R66+U66</f>
        <v>0</v>
      </c>
      <c r="R66" s="70"/>
      <c r="S66" s="69"/>
      <c r="T66" s="70"/>
      <c r="U66" s="70"/>
      <c r="V66" s="70">
        <f t="shared" ref="V66:V68" si="275">X66+AA66</f>
        <v>0</v>
      </c>
      <c r="W66" s="70"/>
      <c r="X66" s="70"/>
      <c r="Y66" s="70"/>
      <c r="Z66" s="70"/>
      <c r="AA66" s="70"/>
      <c r="AB66" s="66">
        <f t="shared" ref="AB66:AB67" si="276">Q66+V66</f>
        <v>0</v>
      </c>
      <c r="AC66" s="71">
        <f t="shared" ref="AC66:AC67" si="277">E66+Q66</f>
        <v>10860300</v>
      </c>
      <c r="AD66" s="71">
        <f t="shared" ref="AD66:AD67" si="278">F66+R66</f>
        <v>10860300</v>
      </c>
      <c r="AE66" s="71">
        <f t="shared" ref="AE66:AE67" si="279">G66+S66</f>
        <v>8901885</v>
      </c>
      <c r="AF66" s="71">
        <f t="shared" ref="AF66:AF67" si="280">H66+T66</f>
        <v>0</v>
      </c>
      <c r="AG66" s="71">
        <f t="shared" ref="AG66:AG67" si="281">I66+U66</f>
        <v>0</v>
      </c>
      <c r="AH66" s="71">
        <f t="shared" ref="AH66:AH67" si="282">J66+V66</f>
        <v>0</v>
      </c>
      <c r="AI66" s="71">
        <f t="shared" ref="AI66:AI67" si="283">K66+W66</f>
        <v>0</v>
      </c>
      <c r="AJ66" s="71">
        <f t="shared" ref="AJ66:AJ67" si="284">L66+X66</f>
        <v>0</v>
      </c>
      <c r="AK66" s="71">
        <f t="shared" ref="AK66:AK67" si="285">M66+Y66</f>
        <v>0</v>
      </c>
      <c r="AL66" s="71">
        <f t="shared" ref="AL66:AL67" si="286">N66+Z66</f>
        <v>0</v>
      </c>
      <c r="AM66" s="71">
        <f t="shared" ref="AM66:AM67" si="287">O66+AA66</f>
        <v>0</v>
      </c>
      <c r="AN66" s="64">
        <f t="shared" ref="AN66:AN67" si="288">P66+AB66</f>
        <v>10860300</v>
      </c>
    </row>
    <row r="67" spans="1:41" s="7" customFormat="1" ht="85.5" hidden="1" customHeight="1" x14ac:dyDescent="0.2">
      <c r="A67" s="11" t="s">
        <v>277</v>
      </c>
      <c r="B67" s="11">
        <v>1700</v>
      </c>
      <c r="C67" s="12" t="s">
        <v>81</v>
      </c>
      <c r="D67" s="52" t="s">
        <v>314</v>
      </c>
      <c r="E67" s="69">
        <f t="shared" si="113"/>
        <v>0</v>
      </c>
      <c r="F67" s="70"/>
      <c r="G67" s="70"/>
      <c r="H67" s="69"/>
      <c r="I67" s="69"/>
      <c r="J67" s="79">
        <f t="shared" si="116"/>
        <v>448141.84</v>
      </c>
      <c r="K67" s="79"/>
      <c r="L67" s="79">
        <v>448141.84</v>
      </c>
      <c r="M67" s="79"/>
      <c r="N67" s="79"/>
      <c r="O67" s="79"/>
      <c r="P67" s="76">
        <f t="shared" si="273"/>
        <v>448141.84</v>
      </c>
      <c r="Q67" s="70">
        <f t="shared" si="274"/>
        <v>0</v>
      </c>
      <c r="R67" s="70"/>
      <c r="S67" s="70"/>
      <c r="T67" s="70"/>
      <c r="U67" s="70"/>
      <c r="V67" s="80">
        <f t="shared" si="275"/>
        <v>0</v>
      </c>
      <c r="W67" s="80"/>
      <c r="X67" s="80"/>
      <c r="Y67" s="80"/>
      <c r="Z67" s="80"/>
      <c r="AA67" s="80"/>
      <c r="AB67" s="81">
        <f t="shared" si="276"/>
        <v>0</v>
      </c>
      <c r="AC67" s="71">
        <f t="shared" si="277"/>
        <v>0</v>
      </c>
      <c r="AD67" s="71">
        <f t="shared" si="278"/>
        <v>0</v>
      </c>
      <c r="AE67" s="71">
        <f t="shared" si="279"/>
        <v>0</v>
      </c>
      <c r="AF67" s="71">
        <f t="shared" si="280"/>
        <v>0</v>
      </c>
      <c r="AG67" s="71">
        <f t="shared" si="281"/>
        <v>0</v>
      </c>
      <c r="AH67" s="82">
        <f t="shared" si="282"/>
        <v>448141.84</v>
      </c>
      <c r="AI67" s="82">
        <f t="shared" si="283"/>
        <v>0</v>
      </c>
      <c r="AJ67" s="82">
        <f t="shared" si="284"/>
        <v>448141.84</v>
      </c>
      <c r="AK67" s="82">
        <f t="shared" si="285"/>
        <v>0</v>
      </c>
      <c r="AL67" s="82">
        <f t="shared" si="286"/>
        <v>0</v>
      </c>
      <c r="AM67" s="82">
        <f t="shared" si="287"/>
        <v>0</v>
      </c>
      <c r="AN67" s="77">
        <f t="shared" si="288"/>
        <v>448141.84</v>
      </c>
    </row>
    <row r="68" spans="1:41" s="7" customFormat="1" ht="57.75" hidden="1" customHeight="1" x14ac:dyDescent="0.2">
      <c r="A68" s="11" t="s">
        <v>318</v>
      </c>
      <c r="B68" s="11">
        <v>1702</v>
      </c>
      <c r="C68" s="12" t="s">
        <v>81</v>
      </c>
      <c r="D68" s="52" t="s">
        <v>319</v>
      </c>
      <c r="E68" s="69">
        <f t="shared" si="113"/>
        <v>6290600</v>
      </c>
      <c r="F68" s="70">
        <v>6290600</v>
      </c>
      <c r="G68" s="70"/>
      <c r="H68" s="69"/>
      <c r="I68" s="69"/>
      <c r="J68" s="69">
        <f t="shared" si="116"/>
        <v>0</v>
      </c>
      <c r="K68" s="69"/>
      <c r="L68" s="69"/>
      <c r="M68" s="69"/>
      <c r="N68" s="69"/>
      <c r="O68" s="69"/>
      <c r="P68" s="68">
        <f t="shared" ref="P68" si="289">E68+J68</f>
        <v>6290600</v>
      </c>
      <c r="Q68" s="70">
        <f t="shared" ref="Q68" si="290">R68+U68</f>
        <v>0</v>
      </c>
      <c r="R68" s="70"/>
      <c r="S68" s="70"/>
      <c r="T68" s="70"/>
      <c r="U68" s="70"/>
      <c r="V68" s="70">
        <f t="shared" si="275"/>
        <v>0</v>
      </c>
      <c r="W68" s="70"/>
      <c r="X68" s="70"/>
      <c r="Y68" s="70"/>
      <c r="Z68" s="70"/>
      <c r="AA68" s="70"/>
      <c r="AB68" s="66">
        <f t="shared" ref="AB68" si="291">Q68+V68</f>
        <v>0</v>
      </c>
      <c r="AC68" s="71">
        <f t="shared" ref="AC68" si="292">E68+Q68</f>
        <v>6290600</v>
      </c>
      <c r="AD68" s="71">
        <f t="shared" ref="AD68" si="293">F68+R68</f>
        <v>6290600</v>
      </c>
      <c r="AE68" s="71">
        <f t="shared" ref="AE68" si="294">G68+S68</f>
        <v>0</v>
      </c>
      <c r="AF68" s="71">
        <f t="shared" ref="AF68" si="295">H68+T68</f>
        <v>0</v>
      </c>
      <c r="AG68" s="71">
        <f t="shared" ref="AG68" si="296">I68+U68</f>
        <v>0</v>
      </c>
      <c r="AH68" s="71">
        <f t="shared" ref="AH68" si="297">J68+V68</f>
        <v>0</v>
      </c>
      <c r="AI68" s="71">
        <f t="shared" ref="AI68" si="298">K68+W68</f>
        <v>0</v>
      </c>
      <c r="AJ68" s="71">
        <f t="shared" ref="AJ68" si="299">L68+X68</f>
        <v>0</v>
      </c>
      <c r="AK68" s="71">
        <f t="shared" ref="AK68" si="300">M68+Y68</f>
        <v>0</v>
      </c>
      <c r="AL68" s="71">
        <f t="shared" ref="AL68" si="301">N68+Z68</f>
        <v>0</v>
      </c>
      <c r="AM68" s="71">
        <f t="shared" ref="AM68" si="302">O68+AA68</f>
        <v>0</v>
      </c>
      <c r="AN68" s="64">
        <f t="shared" ref="AN68" si="303">P68+AB68</f>
        <v>6290600</v>
      </c>
    </row>
    <row r="69" spans="1:41" ht="45" hidden="1" x14ac:dyDescent="0.2">
      <c r="A69" s="11" t="s">
        <v>93</v>
      </c>
      <c r="B69" s="11" t="s">
        <v>94</v>
      </c>
      <c r="C69" s="12" t="s">
        <v>37</v>
      </c>
      <c r="D69" s="52" t="s">
        <v>332</v>
      </c>
      <c r="E69" s="69">
        <f t="shared" si="113"/>
        <v>24350</v>
      </c>
      <c r="F69" s="69">
        <v>24350</v>
      </c>
      <c r="G69" s="69"/>
      <c r="H69" s="69"/>
      <c r="I69" s="69"/>
      <c r="J69" s="69">
        <f t="shared" si="116"/>
        <v>0</v>
      </c>
      <c r="K69" s="69"/>
      <c r="L69" s="69"/>
      <c r="M69" s="69"/>
      <c r="N69" s="69"/>
      <c r="O69" s="69"/>
      <c r="P69" s="68">
        <f t="shared" si="114"/>
        <v>24350</v>
      </c>
      <c r="Q69" s="70">
        <f t="shared" si="115"/>
        <v>0</v>
      </c>
      <c r="R69" s="70"/>
      <c r="S69" s="70"/>
      <c r="T69" s="70"/>
      <c r="U69" s="70"/>
      <c r="V69" s="70">
        <f t="shared" si="9"/>
        <v>0</v>
      </c>
      <c r="W69" s="70"/>
      <c r="X69" s="70"/>
      <c r="Y69" s="70"/>
      <c r="Z69" s="70"/>
      <c r="AA69" s="70"/>
      <c r="AB69" s="66">
        <f t="shared" si="10"/>
        <v>0</v>
      </c>
      <c r="AC69" s="71">
        <f t="shared" si="11"/>
        <v>24350</v>
      </c>
      <c r="AD69" s="71">
        <f t="shared" si="12"/>
        <v>24350</v>
      </c>
      <c r="AE69" s="71">
        <f t="shared" si="13"/>
        <v>0</v>
      </c>
      <c r="AF69" s="71">
        <f t="shared" si="14"/>
        <v>0</v>
      </c>
      <c r="AG69" s="71">
        <f t="shared" si="15"/>
        <v>0</v>
      </c>
      <c r="AH69" s="71">
        <f t="shared" si="16"/>
        <v>0</v>
      </c>
      <c r="AI69" s="71">
        <f t="shared" si="17"/>
        <v>0</v>
      </c>
      <c r="AJ69" s="71">
        <f t="shared" si="18"/>
        <v>0</v>
      </c>
      <c r="AK69" s="71">
        <f t="shared" si="19"/>
        <v>0</v>
      </c>
      <c r="AL69" s="71">
        <f t="shared" si="20"/>
        <v>0</v>
      </c>
      <c r="AM69" s="71">
        <f t="shared" si="21"/>
        <v>0</v>
      </c>
      <c r="AN69" s="64">
        <f t="shared" si="22"/>
        <v>24350</v>
      </c>
      <c r="AO69" s="7"/>
    </row>
    <row r="70" spans="1:41" ht="56.25" customHeight="1" x14ac:dyDescent="0.2">
      <c r="A70" s="11" t="s">
        <v>95</v>
      </c>
      <c r="B70" s="11" t="s">
        <v>97</v>
      </c>
      <c r="C70" s="12" t="s">
        <v>96</v>
      </c>
      <c r="D70" s="53" t="s">
        <v>333</v>
      </c>
      <c r="E70" s="69">
        <f t="shared" si="113"/>
        <v>3276851</v>
      </c>
      <c r="F70" s="69">
        <v>3148051</v>
      </c>
      <c r="G70" s="69">
        <v>2054509</v>
      </c>
      <c r="H70" s="69">
        <v>309550</v>
      </c>
      <c r="I70" s="69">
        <v>128800</v>
      </c>
      <c r="J70" s="69">
        <f t="shared" si="116"/>
        <v>0</v>
      </c>
      <c r="K70" s="69"/>
      <c r="L70" s="69"/>
      <c r="M70" s="69"/>
      <c r="N70" s="69"/>
      <c r="O70" s="69"/>
      <c r="P70" s="68">
        <f>E70+J70</f>
        <v>3276851</v>
      </c>
      <c r="Q70" s="70">
        <f t="shared" si="115"/>
        <v>0</v>
      </c>
      <c r="R70" s="70">
        <v>1800</v>
      </c>
      <c r="S70" s="70"/>
      <c r="T70" s="70"/>
      <c r="U70" s="70">
        <v>-1800</v>
      </c>
      <c r="V70" s="70">
        <f t="shared" si="9"/>
        <v>0</v>
      </c>
      <c r="W70" s="70"/>
      <c r="X70" s="70"/>
      <c r="Y70" s="70"/>
      <c r="Z70" s="70"/>
      <c r="AA70" s="70"/>
      <c r="AB70" s="66">
        <f t="shared" si="10"/>
        <v>0</v>
      </c>
      <c r="AC70" s="71">
        <f t="shared" si="11"/>
        <v>3276851</v>
      </c>
      <c r="AD70" s="71">
        <f t="shared" si="12"/>
        <v>3149851</v>
      </c>
      <c r="AE70" s="71">
        <f t="shared" si="13"/>
        <v>2054509</v>
      </c>
      <c r="AF70" s="71">
        <f t="shared" si="14"/>
        <v>309550</v>
      </c>
      <c r="AG70" s="71">
        <f t="shared" si="15"/>
        <v>127000</v>
      </c>
      <c r="AH70" s="71">
        <f t="shared" si="16"/>
        <v>0</v>
      </c>
      <c r="AI70" s="71">
        <f t="shared" si="17"/>
        <v>0</v>
      </c>
      <c r="AJ70" s="71">
        <f t="shared" si="18"/>
        <v>0</v>
      </c>
      <c r="AK70" s="71">
        <f t="shared" si="19"/>
        <v>0</v>
      </c>
      <c r="AL70" s="71">
        <f t="shared" si="20"/>
        <v>0</v>
      </c>
      <c r="AM70" s="71">
        <f t="shared" si="21"/>
        <v>0</v>
      </c>
      <c r="AN70" s="64">
        <f t="shared" si="22"/>
        <v>3276851</v>
      </c>
      <c r="AO70" s="7"/>
    </row>
    <row r="71" spans="1:41" s="7" customFormat="1" ht="62.25" hidden="1" customHeight="1" x14ac:dyDescent="0.2">
      <c r="A71" s="11" t="s">
        <v>300</v>
      </c>
      <c r="B71" s="11" t="s">
        <v>301</v>
      </c>
      <c r="C71" s="12" t="s">
        <v>326</v>
      </c>
      <c r="D71" s="53" t="s">
        <v>302</v>
      </c>
      <c r="E71" s="69">
        <f t="shared" si="113"/>
        <v>0</v>
      </c>
      <c r="F71" s="69"/>
      <c r="G71" s="69"/>
      <c r="H71" s="69"/>
      <c r="I71" s="69"/>
      <c r="J71" s="69">
        <f t="shared" si="116"/>
        <v>0</v>
      </c>
      <c r="K71" s="69"/>
      <c r="L71" s="69"/>
      <c r="M71" s="69"/>
      <c r="N71" s="69"/>
      <c r="O71" s="69"/>
      <c r="P71" s="68">
        <f>E71+J71</f>
        <v>0</v>
      </c>
      <c r="Q71" s="70">
        <f t="shared" ref="Q71" si="304">R71+U71</f>
        <v>0</v>
      </c>
      <c r="R71" s="70">
        <v>0</v>
      </c>
      <c r="S71" s="70">
        <v>0</v>
      </c>
      <c r="T71" s="70"/>
      <c r="U71" s="70"/>
      <c r="V71" s="70">
        <f t="shared" si="9"/>
        <v>0</v>
      </c>
      <c r="W71" s="70"/>
      <c r="X71" s="70"/>
      <c r="Y71" s="70"/>
      <c r="Z71" s="70"/>
      <c r="AA71" s="70"/>
      <c r="AB71" s="66">
        <f t="shared" ref="AB71" si="305">Q71+V71</f>
        <v>0</v>
      </c>
      <c r="AC71" s="71">
        <f t="shared" ref="AC71" si="306">E71+Q71</f>
        <v>0</v>
      </c>
      <c r="AD71" s="71">
        <f t="shared" ref="AD71" si="307">F71+R71</f>
        <v>0</v>
      </c>
      <c r="AE71" s="71">
        <f t="shared" ref="AE71" si="308">G71+S71</f>
        <v>0</v>
      </c>
      <c r="AF71" s="71">
        <f t="shared" ref="AF71" si="309">H71+T71</f>
        <v>0</v>
      </c>
      <c r="AG71" s="71">
        <f t="shared" ref="AG71" si="310">I71+U71</f>
        <v>0</v>
      </c>
      <c r="AH71" s="71">
        <f t="shared" ref="AH71" si="311">J71+V71</f>
        <v>0</v>
      </c>
      <c r="AI71" s="71">
        <f t="shared" si="17"/>
        <v>0</v>
      </c>
      <c r="AJ71" s="71">
        <f t="shared" ref="AJ71" si="312">L71+X71</f>
        <v>0</v>
      </c>
      <c r="AK71" s="71">
        <f t="shared" ref="AK71" si="313">M71+Y71</f>
        <v>0</v>
      </c>
      <c r="AL71" s="71">
        <f t="shared" ref="AL71" si="314">N71+Z71</f>
        <v>0</v>
      </c>
      <c r="AM71" s="71">
        <f t="shared" si="21"/>
        <v>0</v>
      </c>
      <c r="AN71" s="64">
        <f t="shared" ref="AN71" si="315">P71+AB71</f>
        <v>0</v>
      </c>
    </row>
    <row r="72" spans="1:41" ht="65.25" hidden="1" customHeight="1" x14ac:dyDescent="0.2">
      <c r="A72" s="11" t="s">
        <v>98</v>
      </c>
      <c r="B72" s="11" t="s">
        <v>99</v>
      </c>
      <c r="C72" s="12" t="s">
        <v>96</v>
      </c>
      <c r="D72" s="52" t="s">
        <v>344</v>
      </c>
      <c r="E72" s="69">
        <f t="shared" si="113"/>
        <v>121600</v>
      </c>
      <c r="F72" s="69">
        <v>121600</v>
      </c>
      <c r="G72" s="69"/>
      <c r="H72" s="69"/>
      <c r="I72" s="69"/>
      <c r="J72" s="69">
        <f t="shared" si="116"/>
        <v>0</v>
      </c>
      <c r="K72" s="69"/>
      <c r="L72" s="69"/>
      <c r="M72" s="69"/>
      <c r="N72" s="69"/>
      <c r="O72" s="69"/>
      <c r="P72" s="68">
        <f t="shared" si="114"/>
        <v>121600</v>
      </c>
      <c r="Q72" s="70">
        <f t="shared" si="115"/>
        <v>0</v>
      </c>
      <c r="R72" s="70"/>
      <c r="S72" s="75"/>
      <c r="T72" s="70"/>
      <c r="U72" s="70"/>
      <c r="V72" s="70">
        <f t="shared" si="9"/>
        <v>0</v>
      </c>
      <c r="W72" s="70"/>
      <c r="X72" s="70"/>
      <c r="Y72" s="70"/>
      <c r="Z72" s="70"/>
      <c r="AA72" s="70"/>
      <c r="AB72" s="66">
        <f t="shared" si="10"/>
        <v>0</v>
      </c>
      <c r="AC72" s="71">
        <f t="shared" si="11"/>
        <v>121600</v>
      </c>
      <c r="AD72" s="71">
        <f t="shared" si="12"/>
        <v>121600</v>
      </c>
      <c r="AE72" s="71">
        <f>G72+S74</f>
        <v>0</v>
      </c>
      <c r="AF72" s="71">
        <f t="shared" si="14"/>
        <v>0</v>
      </c>
      <c r="AG72" s="71">
        <f t="shared" si="15"/>
        <v>0</v>
      </c>
      <c r="AH72" s="71">
        <f t="shared" si="16"/>
        <v>0</v>
      </c>
      <c r="AI72" s="71">
        <f t="shared" si="17"/>
        <v>0</v>
      </c>
      <c r="AJ72" s="71">
        <f t="shared" si="18"/>
        <v>0</v>
      </c>
      <c r="AK72" s="71">
        <f t="shared" si="19"/>
        <v>0</v>
      </c>
      <c r="AL72" s="71">
        <f t="shared" si="20"/>
        <v>0</v>
      </c>
      <c r="AM72" s="71">
        <f t="shared" si="21"/>
        <v>0</v>
      </c>
      <c r="AN72" s="64">
        <f t="shared" si="22"/>
        <v>121600</v>
      </c>
      <c r="AO72" s="7"/>
    </row>
    <row r="73" spans="1:41" s="7" customFormat="1" ht="18" hidden="1" customHeight="1" x14ac:dyDescent="0.2">
      <c r="A73" s="38" t="s">
        <v>325</v>
      </c>
      <c r="B73" s="11">
        <v>7130</v>
      </c>
      <c r="C73" s="12" t="s">
        <v>43</v>
      </c>
      <c r="D73" s="52" t="s">
        <v>45</v>
      </c>
      <c r="E73" s="69">
        <f t="shared" si="113"/>
        <v>0</v>
      </c>
      <c r="F73" s="69"/>
      <c r="G73" s="69"/>
      <c r="H73" s="69"/>
      <c r="I73" s="69"/>
      <c r="J73" s="69">
        <f t="shared" si="116"/>
        <v>0</v>
      </c>
      <c r="K73" s="69"/>
      <c r="L73" s="69"/>
      <c r="M73" s="69"/>
      <c r="N73" s="69"/>
      <c r="O73" s="69"/>
      <c r="P73" s="68">
        <f t="shared" si="114"/>
        <v>0</v>
      </c>
      <c r="Q73" s="70">
        <f t="shared" si="115"/>
        <v>0</v>
      </c>
      <c r="R73" s="70"/>
      <c r="S73" s="75"/>
      <c r="T73" s="70"/>
      <c r="U73" s="70"/>
      <c r="V73" s="70">
        <f t="shared" si="9"/>
        <v>0</v>
      </c>
      <c r="W73" s="70"/>
      <c r="X73" s="70"/>
      <c r="Y73" s="70"/>
      <c r="Z73" s="70"/>
      <c r="AA73" s="70"/>
      <c r="AB73" s="66">
        <f t="shared" si="10"/>
        <v>0</v>
      </c>
      <c r="AC73" s="71">
        <f t="shared" si="11"/>
        <v>0</v>
      </c>
      <c r="AD73" s="71">
        <f t="shared" si="12"/>
        <v>0</v>
      </c>
      <c r="AE73" s="71"/>
      <c r="AF73" s="71"/>
      <c r="AG73" s="71"/>
      <c r="AH73" s="71">
        <f t="shared" si="16"/>
        <v>0</v>
      </c>
      <c r="AI73" s="71">
        <f t="shared" si="17"/>
        <v>0</v>
      </c>
      <c r="AJ73" s="71"/>
      <c r="AK73" s="71"/>
      <c r="AL73" s="71"/>
      <c r="AM73" s="71">
        <f t="shared" si="21"/>
        <v>0</v>
      </c>
      <c r="AN73" s="64">
        <f t="shared" si="22"/>
        <v>0</v>
      </c>
    </row>
    <row r="74" spans="1:41" s="7" customFormat="1" ht="30.75" hidden="1" customHeight="1" x14ac:dyDescent="0.2">
      <c r="A74" s="11" t="s">
        <v>292</v>
      </c>
      <c r="B74" s="23">
        <v>7330</v>
      </c>
      <c r="C74" s="12" t="s">
        <v>165</v>
      </c>
      <c r="D74" s="53" t="s">
        <v>291</v>
      </c>
      <c r="E74" s="69">
        <f t="shared" si="113"/>
        <v>0</v>
      </c>
      <c r="F74" s="69"/>
      <c r="G74" s="69"/>
      <c r="H74" s="69"/>
      <c r="I74" s="69"/>
      <c r="J74" s="69">
        <f t="shared" si="116"/>
        <v>0</v>
      </c>
      <c r="K74" s="70"/>
      <c r="L74" s="70"/>
      <c r="M74" s="70"/>
      <c r="N74" s="70"/>
      <c r="O74" s="70"/>
      <c r="P74" s="68">
        <f t="shared" si="114"/>
        <v>0</v>
      </c>
      <c r="Q74" s="70">
        <f t="shared" si="115"/>
        <v>0</v>
      </c>
      <c r="R74" s="70"/>
      <c r="S74" s="70"/>
      <c r="T74" s="70"/>
      <c r="U74" s="70"/>
      <c r="V74" s="70">
        <f t="shared" si="9"/>
        <v>0</v>
      </c>
      <c r="W74" s="70"/>
      <c r="X74" s="70"/>
      <c r="Y74" s="70"/>
      <c r="Z74" s="70"/>
      <c r="AA74" s="70"/>
      <c r="AB74" s="66">
        <f t="shared" ref="AB74" si="316">Q74+V74</f>
        <v>0</v>
      </c>
      <c r="AC74" s="71">
        <f t="shared" ref="AC74" si="317">E74+Q74</f>
        <v>0</v>
      </c>
      <c r="AD74" s="71">
        <f t="shared" ref="AD74" si="318">F74+R74</f>
        <v>0</v>
      </c>
      <c r="AE74" s="71">
        <f t="shared" ref="AE74" si="319">G74+S74</f>
        <v>0</v>
      </c>
      <c r="AF74" s="71">
        <f t="shared" ref="AF74" si="320">H74+T74</f>
        <v>0</v>
      </c>
      <c r="AG74" s="71">
        <f t="shared" ref="AG74" si="321">I74+U74</f>
        <v>0</v>
      </c>
      <c r="AH74" s="71">
        <f t="shared" ref="AH74" si="322">J74+V74</f>
        <v>0</v>
      </c>
      <c r="AI74" s="71">
        <f t="shared" ref="AI74" si="323">K74+W74</f>
        <v>0</v>
      </c>
      <c r="AJ74" s="71">
        <f t="shared" ref="AJ74" si="324">L74+X74</f>
        <v>0</v>
      </c>
      <c r="AK74" s="71">
        <f t="shared" ref="AK74" si="325">M74+Y74</f>
        <v>0</v>
      </c>
      <c r="AL74" s="71">
        <f t="shared" ref="AL74" si="326">N74+Z74</f>
        <v>0</v>
      </c>
      <c r="AM74" s="71">
        <f t="shared" ref="AM74" si="327">O74+AA74</f>
        <v>0</v>
      </c>
      <c r="AN74" s="64">
        <f t="shared" ref="AN74" si="328">P74+AB74</f>
        <v>0</v>
      </c>
    </row>
    <row r="75" spans="1:41" ht="52.5" x14ac:dyDescent="0.2">
      <c r="A75" s="8" t="s">
        <v>100</v>
      </c>
      <c r="B75" s="9"/>
      <c r="C75" s="10"/>
      <c r="D75" s="51" t="s">
        <v>101</v>
      </c>
      <c r="E75" s="68">
        <f>E76</f>
        <v>36608829.950000003</v>
      </c>
      <c r="F75" s="68">
        <f t="shared" ref="F75:P75" si="329">F76</f>
        <v>36608829.950000003</v>
      </c>
      <c r="G75" s="68">
        <f t="shared" si="329"/>
        <v>18735238.510000002</v>
      </c>
      <c r="H75" s="68">
        <f t="shared" si="329"/>
        <v>273585</v>
      </c>
      <c r="I75" s="68">
        <f t="shared" si="329"/>
        <v>0</v>
      </c>
      <c r="J75" s="68">
        <f t="shared" si="329"/>
        <v>500000</v>
      </c>
      <c r="K75" s="76">
        <f t="shared" si="329"/>
        <v>0</v>
      </c>
      <c r="L75" s="68">
        <f t="shared" si="329"/>
        <v>500000</v>
      </c>
      <c r="M75" s="68">
        <f t="shared" si="329"/>
        <v>82000</v>
      </c>
      <c r="N75" s="68">
        <f t="shared" si="329"/>
        <v>120539</v>
      </c>
      <c r="O75" s="76">
        <f t="shared" si="329"/>
        <v>0</v>
      </c>
      <c r="P75" s="68">
        <f t="shared" si="329"/>
        <v>37108829.950000003</v>
      </c>
      <c r="Q75" s="64">
        <f t="shared" si="115"/>
        <v>1098296</v>
      </c>
      <c r="R75" s="64">
        <f>R76</f>
        <v>1098296</v>
      </c>
      <c r="S75" s="64">
        <f t="shared" ref="S75:W75" si="330">S76</f>
        <v>0</v>
      </c>
      <c r="T75" s="66">
        <f t="shared" si="330"/>
        <v>0</v>
      </c>
      <c r="U75" s="66">
        <f t="shared" si="330"/>
        <v>0</v>
      </c>
      <c r="V75" s="70">
        <f t="shared" si="9"/>
        <v>0</v>
      </c>
      <c r="W75" s="66">
        <f t="shared" si="330"/>
        <v>0</v>
      </c>
      <c r="X75" s="66">
        <f t="shared" ref="X75" si="331">X76</f>
        <v>0</v>
      </c>
      <c r="Y75" s="66">
        <f t="shared" ref="Y75" si="332">Y76</f>
        <v>0</v>
      </c>
      <c r="Z75" s="66">
        <f t="shared" ref="Z75" si="333">Z76</f>
        <v>0</v>
      </c>
      <c r="AA75" s="66">
        <f t="shared" ref="AA75" si="334">AA76</f>
        <v>0</v>
      </c>
      <c r="AB75" s="64">
        <f t="shared" si="10"/>
        <v>1098296</v>
      </c>
      <c r="AC75" s="90">
        <f t="shared" si="11"/>
        <v>37707125.950000003</v>
      </c>
      <c r="AD75" s="90">
        <f t="shared" si="12"/>
        <v>37707125.950000003</v>
      </c>
      <c r="AE75" s="90">
        <f t="shared" si="13"/>
        <v>18735238.510000002</v>
      </c>
      <c r="AF75" s="64">
        <f t="shared" si="14"/>
        <v>273585</v>
      </c>
      <c r="AG75" s="64">
        <f t="shared" si="15"/>
        <v>0</v>
      </c>
      <c r="AH75" s="64">
        <f t="shared" si="16"/>
        <v>500000</v>
      </c>
      <c r="AI75" s="64">
        <f t="shared" si="17"/>
        <v>0</v>
      </c>
      <c r="AJ75" s="64">
        <f t="shared" si="18"/>
        <v>500000</v>
      </c>
      <c r="AK75" s="64">
        <f t="shared" si="19"/>
        <v>82000</v>
      </c>
      <c r="AL75" s="64">
        <f t="shared" si="20"/>
        <v>120539</v>
      </c>
      <c r="AM75" s="77">
        <f t="shared" si="21"/>
        <v>0</v>
      </c>
      <c r="AN75" s="77">
        <f t="shared" si="22"/>
        <v>38207125.950000003</v>
      </c>
      <c r="AO75" s="7"/>
    </row>
    <row r="76" spans="1:41" ht="52.5" x14ac:dyDescent="0.2">
      <c r="A76" s="8" t="s">
        <v>102</v>
      </c>
      <c r="B76" s="9"/>
      <c r="C76" s="10"/>
      <c r="D76" s="51" t="s">
        <v>101</v>
      </c>
      <c r="E76" s="68">
        <f t="shared" ref="E76:U76" si="335">SUM(E77:E97)</f>
        <v>36608829.950000003</v>
      </c>
      <c r="F76" s="68">
        <f t="shared" si="335"/>
        <v>36608829.950000003</v>
      </c>
      <c r="G76" s="68">
        <f t="shared" si="335"/>
        <v>18735238.510000002</v>
      </c>
      <c r="H76" s="68">
        <f t="shared" si="335"/>
        <v>273585</v>
      </c>
      <c r="I76" s="68">
        <f t="shared" si="335"/>
        <v>0</v>
      </c>
      <c r="J76" s="68">
        <f t="shared" si="335"/>
        <v>500000</v>
      </c>
      <c r="K76" s="76">
        <f t="shared" si="335"/>
        <v>0</v>
      </c>
      <c r="L76" s="68">
        <f t="shared" si="335"/>
        <v>500000</v>
      </c>
      <c r="M76" s="68">
        <f t="shared" si="335"/>
        <v>82000</v>
      </c>
      <c r="N76" s="68">
        <f t="shared" si="335"/>
        <v>120539</v>
      </c>
      <c r="O76" s="76">
        <f t="shared" si="335"/>
        <v>0</v>
      </c>
      <c r="P76" s="68">
        <f t="shared" si="335"/>
        <v>37108829.950000003</v>
      </c>
      <c r="Q76" s="73">
        <f t="shared" si="335"/>
        <v>1098296</v>
      </c>
      <c r="R76" s="73">
        <f t="shared" si="335"/>
        <v>1098296</v>
      </c>
      <c r="S76" s="73">
        <f t="shared" si="335"/>
        <v>0</v>
      </c>
      <c r="T76" s="68">
        <f t="shared" si="335"/>
        <v>0</v>
      </c>
      <c r="U76" s="68">
        <f t="shared" si="335"/>
        <v>0</v>
      </c>
      <c r="V76" s="70">
        <f t="shared" si="9"/>
        <v>0</v>
      </c>
      <c r="W76" s="68">
        <f t="shared" ref="W76:AN76" si="336">SUM(W77:W97)</f>
        <v>0</v>
      </c>
      <c r="X76" s="68">
        <f t="shared" si="336"/>
        <v>0</v>
      </c>
      <c r="Y76" s="68">
        <f t="shared" si="336"/>
        <v>0</v>
      </c>
      <c r="Z76" s="68">
        <f t="shared" si="336"/>
        <v>0</v>
      </c>
      <c r="AA76" s="68">
        <f t="shared" si="336"/>
        <v>0</v>
      </c>
      <c r="AB76" s="73">
        <f t="shared" si="336"/>
        <v>1098296</v>
      </c>
      <c r="AC76" s="91">
        <f t="shared" si="336"/>
        <v>37707125.950000003</v>
      </c>
      <c r="AD76" s="91">
        <f t="shared" si="336"/>
        <v>37707125.950000003</v>
      </c>
      <c r="AE76" s="91">
        <f t="shared" si="336"/>
        <v>18735238.510000002</v>
      </c>
      <c r="AF76" s="73">
        <f t="shared" si="336"/>
        <v>273585</v>
      </c>
      <c r="AG76" s="73">
        <f t="shared" si="336"/>
        <v>0</v>
      </c>
      <c r="AH76" s="73">
        <f t="shared" si="336"/>
        <v>500000</v>
      </c>
      <c r="AI76" s="73">
        <f t="shared" si="336"/>
        <v>0</v>
      </c>
      <c r="AJ76" s="73">
        <f t="shared" si="336"/>
        <v>500000</v>
      </c>
      <c r="AK76" s="73">
        <f t="shared" si="336"/>
        <v>82000</v>
      </c>
      <c r="AL76" s="73">
        <f t="shared" si="336"/>
        <v>120539</v>
      </c>
      <c r="AM76" s="78">
        <f t="shared" si="336"/>
        <v>0</v>
      </c>
      <c r="AN76" s="78">
        <f t="shared" si="336"/>
        <v>38207125.950000003</v>
      </c>
      <c r="AO76" s="7"/>
    </row>
    <row r="77" spans="1:41" ht="55.5" hidden="1" customHeight="1" x14ac:dyDescent="0.2">
      <c r="A77" s="11" t="s">
        <v>103</v>
      </c>
      <c r="B77" s="11" t="s">
        <v>19</v>
      </c>
      <c r="C77" s="12" t="s">
        <v>18</v>
      </c>
      <c r="D77" s="52" t="s">
        <v>20</v>
      </c>
      <c r="E77" s="69">
        <f t="shared" ref="E77:E101" si="337">F77+I77</f>
        <v>11916295</v>
      </c>
      <c r="F77" s="69">
        <v>11916295</v>
      </c>
      <c r="G77" s="69">
        <v>9246605</v>
      </c>
      <c r="H77" s="69">
        <v>273585</v>
      </c>
      <c r="I77" s="69"/>
      <c r="J77" s="69">
        <f t="shared" ref="J77:J97" si="338">O77+L77</f>
        <v>0</v>
      </c>
      <c r="K77" s="69"/>
      <c r="L77" s="69"/>
      <c r="M77" s="69"/>
      <c r="N77" s="69"/>
      <c r="O77" s="69"/>
      <c r="P77" s="68">
        <f t="shared" ref="P77:P105" si="339">E77+J77</f>
        <v>11916295</v>
      </c>
      <c r="Q77" s="70">
        <f t="shared" si="115"/>
        <v>0</v>
      </c>
      <c r="R77" s="70"/>
      <c r="S77" s="70"/>
      <c r="T77" s="70"/>
      <c r="U77" s="70"/>
      <c r="V77" s="70">
        <f t="shared" si="9"/>
        <v>0</v>
      </c>
      <c r="W77" s="70"/>
      <c r="X77" s="70"/>
      <c r="Y77" s="80"/>
      <c r="Z77" s="70"/>
      <c r="AA77" s="70"/>
      <c r="AB77" s="66">
        <f t="shared" si="10"/>
        <v>0</v>
      </c>
      <c r="AC77" s="71">
        <f t="shared" si="11"/>
        <v>11916295</v>
      </c>
      <c r="AD77" s="71">
        <f t="shared" si="12"/>
        <v>11916295</v>
      </c>
      <c r="AE77" s="71">
        <f t="shared" si="13"/>
        <v>9246605</v>
      </c>
      <c r="AF77" s="71">
        <f t="shared" si="14"/>
        <v>273585</v>
      </c>
      <c r="AG77" s="71">
        <f t="shared" si="15"/>
        <v>0</v>
      </c>
      <c r="AH77" s="71">
        <f>J77+V77</f>
        <v>0</v>
      </c>
      <c r="AI77" s="71">
        <f t="shared" si="17"/>
        <v>0</v>
      </c>
      <c r="AJ77" s="71">
        <f t="shared" si="18"/>
        <v>0</v>
      </c>
      <c r="AK77" s="71">
        <f t="shared" si="19"/>
        <v>0</v>
      </c>
      <c r="AL77" s="71">
        <f t="shared" si="20"/>
        <v>0</v>
      </c>
      <c r="AM77" s="71">
        <f t="shared" si="21"/>
        <v>0</v>
      </c>
      <c r="AN77" s="64">
        <f t="shared" si="22"/>
        <v>11916295</v>
      </c>
    </row>
    <row r="78" spans="1:41" s="7" customFormat="1" ht="31.5" hidden="1" customHeight="1" x14ac:dyDescent="0.2">
      <c r="A78" s="11" t="s">
        <v>220</v>
      </c>
      <c r="B78" s="11" t="s">
        <v>23</v>
      </c>
      <c r="C78" s="27" t="s">
        <v>22</v>
      </c>
      <c r="D78" s="52" t="s">
        <v>24</v>
      </c>
      <c r="E78" s="69">
        <f t="shared" si="337"/>
        <v>0</v>
      </c>
      <c r="F78" s="69"/>
      <c r="G78" s="69"/>
      <c r="H78" s="69"/>
      <c r="I78" s="69"/>
      <c r="J78" s="69">
        <f t="shared" si="338"/>
        <v>0</v>
      </c>
      <c r="K78" s="69"/>
      <c r="L78" s="69"/>
      <c r="M78" s="69"/>
      <c r="N78" s="69"/>
      <c r="O78" s="69"/>
      <c r="P78" s="68">
        <f t="shared" si="339"/>
        <v>0</v>
      </c>
      <c r="Q78" s="70">
        <f t="shared" si="115"/>
        <v>0</v>
      </c>
      <c r="R78" s="70"/>
      <c r="S78" s="70"/>
      <c r="T78" s="70"/>
      <c r="U78" s="70"/>
      <c r="V78" s="70"/>
      <c r="W78" s="70"/>
      <c r="X78" s="70"/>
      <c r="Y78" s="80"/>
      <c r="Z78" s="70"/>
      <c r="AA78" s="70"/>
      <c r="AB78" s="66">
        <f t="shared" ref="AB78" si="340">Q78+V78</f>
        <v>0</v>
      </c>
      <c r="AC78" s="71">
        <f t="shared" ref="AC78" si="341">E78+Q78</f>
        <v>0</v>
      </c>
      <c r="AD78" s="71">
        <f t="shared" ref="AD78" si="342">F78+R78</f>
        <v>0</v>
      </c>
      <c r="AE78" s="71">
        <f t="shared" ref="AE78" si="343">G78+S78</f>
        <v>0</v>
      </c>
      <c r="AF78" s="71">
        <f t="shared" ref="AF78" si="344">H78+T78</f>
        <v>0</v>
      </c>
      <c r="AG78" s="71">
        <f t="shared" ref="AG78" si="345">I78+U78</f>
        <v>0</v>
      </c>
      <c r="AH78" s="71">
        <f>J78+V78</f>
        <v>0</v>
      </c>
      <c r="AI78" s="71">
        <f t="shared" ref="AI78" si="346">K78+W78</f>
        <v>0</v>
      </c>
      <c r="AJ78" s="71">
        <f t="shared" ref="AJ78" si="347">L78+X78</f>
        <v>0</v>
      </c>
      <c r="AK78" s="71">
        <f t="shared" ref="AK78" si="348">M78+Y78</f>
        <v>0</v>
      </c>
      <c r="AL78" s="71">
        <f t="shared" ref="AL78" si="349">N78+Z78</f>
        <v>0</v>
      </c>
      <c r="AM78" s="71">
        <f t="shared" ref="AM78" si="350">O78+AA78</f>
        <v>0</v>
      </c>
      <c r="AN78" s="64">
        <f t="shared" ref="AN78" si="351">P78+AB78</f>
        <v>0</v>
      </c>
    </row>
    <row r="79" spans="1:41" ht="40.5" customHeight="1" x14ac:dyDescent="0.2">
      <c r="A79" s="11" t="s">
        <v>104</v>
      </c>
      <c r="B79" s="11" t="s">
        <v>106</v>
      </c>
      <c r="C79" s="12" t="s">
        <v>105</v>
      </c>
      <c r="D79" s="52" t="s">
        <v>107</v>
      </c>
      <c r="E79" s="69">
        <f t="shared" si="337"/>
        <v>137200</v>
      </c>
      <c r="F79" s="69">
        <v>137200</v>
      </c>
      <c r="G79" s="69"/>
      <c r="H79" s="69"/>
      <c r="I79" s="69"/>
      <c r="J79" s="69">
        <f t="shared" si="338"/>
        <v>0</v>
      </c>
      <c r="K79" s="69"/>
      <c r="L79" s="69"/>
      <c r="M79" s="69"/>
      <c r="N79" s="69"/>
      <c r="O79" s="69"/>
      <c r="P79" s="68">
        <f t="shared" si="339"/>
        <v>137200</v>
      </c>
      <c r="Q79" s="70">
        <f t="shared" si="115"/>
        <v>24636</v>
      </c>
      <c r="R79" s="70">
        <v>24636</v>
      </c>
      <c r="S79" s="70"/>
      <c r="T79" s="70"/>
      <c r="U79" s="70"/>
      <c r="V79" s="70">
        <f t="shared" si="9"/>
        <v>0</v>
      </c>
      <c r="W79" s="70"/>
      <c r="X79" s="70"/>
      <c r="Y79" s="80"/>
      <c r="Z79" s="70"/>
      <c r="AA79" s="70"/>
      <c r="AB79" s="66">
        <f t="shared" si="10"/>
        <v>24636</v>
      </c>
      <c r="AC79" s="71">
        <f t="shared" si="11"/>
        <v>161836</v>
      </c>
      <c r="AD79" s="71">
        <f t="shared" si="12"/>
        <v>161836</v>
      </c>
      <c r="AE79" s="71">
        <f t="shared" si="13"/>
        <v>0</v>
      </c>
      <c r="AF79" s="71">
        <f t="shared" si="14"/>
        <v>0</v>
      </c>
      <c r="AG79" s="71">
        <f t="shared" si="15"/>
        <v>0</v>
      </c>
      <c r="AH79" s="71">
        <f t="shared" si="16"/>
        <v>0</v>
      </c>
      <c r="AI79" s="71">
        <f t="shared" si="17"/>
        <v>0</v>
      </c>
      <c r="AJ79" s="71">
        <f t="shared" si="18"/>
        <v>0</v>
      </c>
      <c r="AK79" s="71">
        <f t="shared" si="19"/>
        <v>0</v>
      </c>
      <c r="AL79" s="71">
        <f t="shared" si="20"/>
        <v>0</v>
      </c>
      <c r="AM79" s="71">
        <f t="shared" si="21"/>
        <v>0</v>
      </c>
      <c r="AN79" s="64">
        <f t="shared" si="22"/>
        <v>161836</v>
      </c>
    </row>
    <row r="80" spans="1:41" ht="22.5" hidden="1" x14ac:dyDescent="0.2">
      <c r="A80" s="11" t="s">
        <v>108</v>
      </c>
      <c r="B80" s="11" t="s">
        <v>109</v>
      </c>
      <c r="C80" s="12" t="s">
        <v>78</v>
      </c>
      <c r="D80" s="52" t="s">
        <v>334</v>
      </c>
      <c r="E80" s="69">
        <f t="shared" si="337"/>
        <v>33240</v>
      </c>
      <c r="F80" s="69">
        <v>33240</v>
      </c>
      <c r="G80" s="69"/>
      <c r="H80" s="69"/>
      <c r="I80" s="69"/>
      <c r="J80" s="69">
        <f t="shared" si="338"/>
        <v>0</v>
      </c>
      <c r="K80" s="69"/>
      <c r="L80" s="69"/>
      <c r="M80" s="69"/>
      <c r="N80" s="69"/>
      <c r="O80" s="69"/>
      <c r="P80" s="68">
        <f t="shared" si="339"/>
        <v>33240</v>
      </c>
      <c r="Q80" s="70">
        <f t="shared" si="115"/>
        <v>0</v>
      </c>
      <c r="R80" s="70"/>
      <c r="S80" s="70"/>
      <c r="T80" s="70"/>
      <c r="U80" s="70"/>
      <c r="V80" s="70">
        <f t="shared" si="9"/>
        <v>0</v>
      </c>
      <c r="W80" s="70"/>
      <c r="X80" s="70"/>
      <c r="Y80" s="80"/>
      <c r="Z80" s="70"/>
      <c r="AA80" s="70"/>
      <c r="AB80" s="66">
        <f t="shared" si="10"/>
        <v>0</v>
      </c>
      <c r="AC80" s="71">
        <f t="shared" si="11"/>
        <v>33240</v>
      </c>
      <c r="AD80" s="71">
        <f t="shared" si="12"/>
        <v>33240</v>
      </c>
      <c r="AE80" s="71">
        <f t="shared" si="13"/>
        <v>0</v>
      </c>
      <c r="AF80" s="71">
        <f t="shared" si="14"/>
        <v>0</v>
      </c>
      <c r="AG80" s="71">
        <f t="shared" si="15"/>
        <v>0</v>
      </c>
      <c r="AH80" s="71">
        <f t="shared" si="16"/>
        <v>0</v>
      </c>
      <c r="AI80" s="71">
        <f t="shared" si="17"/>
        <v>0</v>
      </c>
      <c r="AJ80" s="71">
        <f t="shared" si="18"/>
        <v>0</v>
      </c>
      <c r="AK80" s="71">
        <f t="shared" si="19"/>
        <v>0</v>
      </c>
      <c r="AL80" s="71">
        <f t="shared" si="20"/>
        <v>0</v>
      </c>
      <c r="AM80" s="71">
        <f t="shared" si="21"/>
        <v>0</v>
      </c>
      <c r="AN80" s="64">
        <f t="shared" si="22"/>
        <v>33240</v>
      </c>
    </row>
    <row r="81" spans="1:40" ht="53.25" hidden="1" customHeight="1" x14ac:dyDescent="0.2">
      <c r="A81" s="11" t="s">
        <v>252</v>
      </c>
      <c r="B81" s="11" t="s">
        <v>110</v>
      </c>
      <c r="C81" s="12" t="s">
        <v>78</v>
      </c>
      <c r="D81" s="52" t="s">
        <v>111</v>
      </c>
      <c r="E81" s="69">
        <f t="shared" si="337"/>
        <v>2322300</v>
      </c>
      <c r="F81" s="69">
        <v>2322300</v>
      </c>
      <c r="G81" s="69"/>
      <c r="H81" s="69"/>
      <c r="I81" s="69"/>
      <c r="J81" s="69">
        <f t="shared" si="338"/>
        <v>0</v>
      </c>
      <c r="K81" s="69"/>
      <c r="L81" s="69"/>
      <c r="M81" s="69"/>
      <c r="N81" s="69"/>
      <c r="O81" s="69"/>
      <c r="P81" s="68">
        <f t="shared" si="339"/>
        <v>2322300</v>
      </c>
      <c r="Q81" s="70">
        <f t="shared" si="115"/>
        <v>0</v>
      </c>
      <c r="R81" s="70"/>
      <c r="S81" s="70"/>
      <c r="T81" s="70"/>
      <c r="U81" s="70"/>
      <c r="V81" s="70">
        <f t="shared" si="9"/>
        <v>0</v>
      </c>
      <c r="W81" s="70"/>
      <c r="X81" s="70"/>
      <c r="Y81" s="80"/>
      <c r="Z81" s="70"/>
      <c r="AA81" s="70"/>
      <c r="AB81" s="66">
        <f t="shared" si="10"/>
        <v>0</v>
      </c>
      <c r="AC81" s="71">
        <f t="shared" si="11"/>
        <v>2322300</v>
      </c>
      <c r="AD81" s="71">
        <f t="shared" si="12"/>
        <v>2322300</v>
      </c>
      <c r="AE81" s="71">
        <f t="shared" si="13"/>
        <v>0</v>
      </c>
      <c r="AF81" s="71">
        <f t="shared" si="14"/>
        <v>0</v>
      </c>
      <c r="AG81" s="71">
        <f t="shared" si="15"/>
        <v>0</v>
      </c>
      <c r="AH81" s="71">
        <f t="shared" si="16"/>
        <v>0</v>
      </c>
      <c r="AI81" s="71">
        <f t="shared" si="17"/>
        <v>0</v>
      </c>
      <c r="AJ81" s="71">
        <f t="shared" si="18"/>
        <v>0</v>
      </c>
      <c r="AK81" s="71">
        <f t="shared" si="19"/>
        <v>0</v>
      </c>
      <c r="AL81" s="71">
        <f t="shared" si="20"/>
        <v>0</v>
      </c>
      <c r="AM81" s="71">
        <f t="shared" si="21"/>
        <v>0</v>
      </c>
      <c r="AN81" s="64">
        <f t="shared" si="22"/>
        <v>2322300</v>
      </c>
    </row>
    <row r="82" spans="1:40" ht="45" hidden="1" x14ac:dyDescent="0.2">
      <c r="A82" s="11" t="s">
        <v>112</v>
      </c>
      <c r="B82" s="11" t="s">
        <v>113</v>
      </c>
      <c r="C82" s="12" t="s">
        <v>78</v>
      </c>
      <c r="D82" s="52" t="s">
        <v>114</v>
      </c>
      <c r="E82" s="69">
        <f t="shared" si="337"/>
        <v>145500</v>
      </c>
      <c r="F82" s="69">
        <v>145500</v>
      </c>
      <c r="G82" s="69"/>
      <c r="H82" s="69"/>
      <c r="I82" s="69"/>
      <c r="J82" s="69">
        <f t="shared" si="338"/>
        <v>0</v>
      </c>
      <c r="K82" s="69"/>
      <c r="L82" s="69"/>
      <c r="M82" s="69"/>
      <c r="N82" s="69"/>
      <c r="O82" s="69"/>
      <c r="P82" s="68">
        <f t="shared" si="339"/>
        <v>145500</v>
      </c>
      <c r="Q82" s="70">
        <f t="shared" si="115"/>
        <v>0</v>
      </c>
      <c r="R82" s="70"/>
      <c r="S82" s="70"/>
      <c r="T82" s="70"/>
      <c r="U82" s="70"/>
      <c r="V82" s="70">
        <f t="shared" si="9"/>
        <v>0</v>
      </c>
      <c r="W82" s="70"/>
      <c r="X82" s="70"/>
      <c r="Y82" s="80"/>
      <c r="Z82" s="70"/>
      <c r="AA82" s="70"/>
      <c r="AB82" s="66">
        <f t="shared" si="10"/>
        <v>0</v>
      </c>
      <c r="AC82" s="71">
        <f t="shared" si="11"/>
        <v>145500</v>
      </c>
      <c r="AD82" s="71">
        <f t="shared" si="12"/>
        <v>145500</v>
      </c>
      <c r="AE82" s="71">
        <f t="shared" si="13"/>
        <v>0</v>
      </c>
      <c r="AF82" s="71">
        <f t="shared" si="14"/>
        <v>0</v>
      </c>
      <c r="AG82" s="71">
        <f t="shared" si="15"/>
        <v>0</v>
      </c>
      <c r="AH82" s="71">
        <f t="shared" si="16"/>
        <v>0</v>
      </c>
      <c r="AI82" s="71">
        <f t="shared" si="17"/>
        <v>0</v>
      </c>
      <c r="AJ82" s="71">
        <f t="shared" si="18"/>
        <v>0</v>
      </c>
      <c r="AK82" s="71">
        <f t="shared" si="19"/>
        <v>0</v>
      </c>
      <c r="AL82" s="71">
        <f t="shared" si="20"/>
        <v>0</v>
      </c>
      <c r="AM82" s="71">
        <f t="shared" si="21"/>
        <v>0</v>
      </c>
      <c r="AN82" s="64">
        <f t="shared" si="22"/>
        <v>145500</v>
      </c>
    </row>
    <row r="83" spans="1:40" ht="33.75" hidden="1" x14ac:dyDescent="0.2">
      <c r="A83" s="11" t="s">
        <v>189</v>
      </c>
      <c r="B83" s="11" t="s">
        <v>190</v>
      </c>
      <c r="C83" s="12" t="s">
        <v>78</v>
      </c>
      <c r="D83" s="52" t="s">
        <v>191</v>
      </c>
      <c r="E83" s="69">
        <f t="shared" si="337"/>
        <v>183300</v>
      </c>
      <c r="F83" s="69">
        <v>183300</v>
      </c>
      <c r="G83" s="69"/>
      <c r="H83" s="69"/>
      <c r="I83" s="69"/>
      <c r="J83" s="69">
        <f t="shared" si="338"/>
        <v>0</v>
      </c>
      <c r="K83" s="69"/>
      <c r="L83" s="69"/>
      <c r="M83" s="69"/>
      <c r="N83" s="69"/>
      <c r="O83" s="69"/>
      <c r="P83" s="68">
        <f t="shared" si="339"/>
        <v>183300</v>
      </c>
      <c r="Q83" s="70">
        <f t="shared" si="115"/>
        <v>0</v>
      </c>
      <c r="R83" s="70"/>
      <c r="S83" s="70"/>
      <c r="T83" s="70"/>
      <c r="U83" s="70"/>
      <c r="V83" s="70">
        <f t="shared" si="9"/>
        <v>0</v>
      </c>
      <c r="W83" s="70"/>
      <c r="X83" s="70"/>
      <c r="Y83" s="80"/>
      <c r="Z83" s="70"/>
      <c r="AA83" s="70"/>
      <c r="AB83" s="66">
        <f t="shared" si="10"/>
        <v>0</v>
      </c>
      <c r="AC83" s="71">
        <f t="shared" si="11"/>
        <v>183300</v>
      </c>
      <c r="AD83" s="71">
        <f t="shared" si="12"/>
        <v>183300</v>
      </c>
      <c r="AE83" s="71">
        <f t="shared" si="13"/>
        <v>0</v>
      </c>
      <c r="AF83" s="71">
        <f t="shared" si="14"/>
        <v>0</v>
      </c>
      <c r="AG83" s="71">
        <f t="shared" si="15"/>
        <v>0</v>
      </c>
      <c r="AH83" s="71">
        <f t="shared" si="16"/>
        <v>0</v>
      </c>
      <c r="AI83" s="71">
        <f t="shared" si="17"/>
        <v>0</v>
      </c>
      <c r="AJ83" s="71">
        <f t="shared" si="18"/>
        <v>0</v>
      </c>
      <c r="AK83" s="71">
        <f t="shared" si="19"/>
        <v>0</v>
      </c>
      <c r="AL83" s="71">
        <f t="shared" si="20"/>
        <v>0</v>
      </c>
      <c r="AM83" s="71">
        <f t="shared" si="21"/>
        <v>0</v>
      </c>
      <c r="AN83" s="64">
        <f t="shared" si="22"/>
        <v>183300</v>
      </c>
    </row>
    <row r="84" spans="1:40" ht="39.75" hidden="1" customHeight="1" x14ac:dyDescent="0.2">
      <c r="A84" s="11" t="s">
        <v>192</v>
      </c>
      <c r="B84" s="11" t="s">
        <v>193</v>
      </c>
      <c r="C84" s="12" t="s">
        <v>105</v>
      </c>
      <c r="D84" s="52" t="s">
        <v>194</v>
      </c>
      <c r="E84" s="69">
        <f t="shared" si="337"/>
        <v>17460</v>
      </c>
      <c r="F84" s="69">
        <v>17460</v>
      </c>
      <c r="G84" s="69"/>
      <c r="H84" s="69"/>
      <c r="I84" s="69"/>
      <c r="J84" s="69">
        <f t="shared" si="338"/>
        <v>0</v>
      </c>
      <c r="K84" s="69"/>
      <c r="L84" s="69"/>
      <c r="M84" s="69"/>
      <c r="N84" s="69"/>
      <c r="O84" s="69"/>
      <c r="P84" s="68">
        <f t="shared" si="339"/>
        <v>17460</v>
      </c>
      <c r="Q84" s="70">
        <f t="shared" si="115"/>
        <v>0</v>
      </c>
      <c r="R84" s="70"/>
      <c r="S84" s="70"/>
      <c r="T84" s="70"/>
      <c r="U84" s="70"/>
      <c r="V84" s="70">
        <f t="shared" si="9"/>
        <v>0</v>
      </c>
      <c r="W84" s="70"/>
      <c r="X84" s="70"/>
      <c r="Y84" s="80"/>
      <c r="Z84" s="70"/>
      <c r="AA84" s="70"/>
      <c r="AB84" s="66">
        <f t="shared" si="10"/>
        <v>0</v>
      </c>
      <c r="AC84" s="71">
        <f t="shared" si="11"/>
        <v>17460</v>
      </c>
      <c r="AD84" s="71">
        <f t="shared" si="12"/>
        <v>17460</v>
      </c>
      <c r="AE84" s="71">
        <f t="shared" si="13"/>
        <v>0</v>
      </c>
      <c r="AF84" s="71">
        <f t="shared" si="14"/>
        <v>0</v>
      </c>
      <c r="AG84" s="71">
        <f t="shared" si="15"/>
        <v>0</v>
      </c>
      <c r="AH84" s="71">
        <f t="shared" si="16"/>
        <v>0</v>
      </c>
      <c r="AI84" s="71">
        <f t="shared" si="17"/>
        <v>0</v>
      </c>
      <c r="AJ84" s="71">
        <f t="shared" si="18"/>
        <v>0</v>
      </c>
      <c r="AK84" s="71">
        <f t="shared" si="19"/>
        <v>0</v>
      </c>
      <c r="AL84" s="71">
        <f t="shared" si="20"/>
        <v>0</v>
      </c>
      <c r="AM84" s="71">
        <f t="shared" si="21"/>
        <v>0</v>
      </c>
      <c r="AN84" s="64">
        <f t="shared" si="22"/>
        <v>17460</v>
      </c>
    </row>
    <row r="85" spans="1:40" ht="75.75" hidden="1" customHeight="1" x14ac:dyDescent="0.2">
      <c r="A85" s="11" t="s">
        <v>115</v>
      </c>
      <c r="B85" s="11" t="s">
        <v>117</v>
      </c>
      <c r="C85" s="12" t="s">
        <v>116</v>
      </c>
      <c r="D85" s="52" t="s">
        <v>335</v>
      </c>
      <c r="E85" s="69">
        <f t="shared" si="337"/>
        <v>11298053</v>
      </c>
      <c r="F85" s="69">
        <v>11298053</v>
      </c>
      <c r="G85" s="69">
        <v>9338364</v>
      </c>
      <c r="H85" s="69"/>
      <c r="I85" s="69"/>
      <c r="J85" s="69">
        <f t="shared" si="338"/>
        <v>500000</v>
      </c>
      <c r="K85" s="69"/>
      <c r="L85" s="69">
        <v>500000</v>
      </c>
      <c r="M85" s="69">
        <v>82000</v>
      </c>
      <c r="N85" s="69">
        <v>120539</v>
      </c>
      <c r="O85" s="69"/>
      <c r="P85" s="68">
        <f t="shared" si="339"/>
        <v>11798053</v>
      </c>
      <c r="Q85" s="70">
        <f t="shared" si="115"/>
        <v>0</v>
      </c>
      <c r="R85" s="70"/>
      <c r="S85" s="70"/>
      <c r="T85" s="70"/>
      <c r="U85" s="70"/>
      <c r="V85" s="80">
        <f t="shared" si="9"/>
        <v>0</v>
      </c>
      <c r="W85" s="70"/>
      <c r="X85" s="80"/>
      <c r="Y85" s="80"/>
      <c r="Z85" s="80"/>
      <c r="AA85" s="70"/>
      <c r="AB85" s="66">
        <f t="shared" si="10"/>
        <v>0</v>
      </c>
      <c r="AC85" s="71">
        <f t="shared" si="11"/>
        <v>11298053</v>
      </c>
      <c r="AD85" s="71">
        <f t="shared" si="12"/>
        <v>11298053</v>
      </c>
      <c r="AE85" s="71">
        <f t="shared" si="13"/>
        <v>9338364</v>
      </c>
      <c r="AF85" s="71">
        <f t="shared" si="14"/>
        <v>0</v>
      </c>
      <c r="AG85" s="71">
        <f t="shared" si="15"/>
        <v>0</v>
      </c>
      <c r="AH85" s="71">
        <f t="shared" si="16"/>
        <v>500000</v>
      </c>
      <c r="AI85" s="71">
        <f t="shared" si="17"/>
        <v>0</v>
      </c>
      <c r="AJ85" s="71">
        <f t="shared" si="18"/>
        <v>500000</v>
      </c>
      <c r="AK85" s="71">
        <f t="shared" si="19"/>
        <v>82000</v>
      </c>
      <c r="AL85" s="71">
        <f t="shared" si="20"/>
        <v>120539</v>
      </c>
      <c r="AM85" s="71">
        <f t="shared" si="21"/>
        <v>0</v>
      </c>
      <c r="AN85" s="77">
        <f t="shared" si="22"/>
        <v>11798053</v>
      </c>
    </row>
    <row r="86" spans="1:40" s="7" customFormat="1" ht="45.75" hidden="1" customHeight="1" x14ac:dyDescent="0.2">
      <c r="A86" s="11" t="s">
        <v>36</v>
      </c>
      <c r="B86" s="11" t="s">
        <v>38</v>
      </c>
      <c r="C86" s="12" t="s">
        <v>37</v>
      </c>
      <c r="D86" s="52" t="s">
        <v>39</v>
      </c>
      <c r="E86" s="69">
        <f t="shared" si="337"/>
        <v>15823</v>
      </c>
      <c r="F86" s="69">
        <v>15823</v>
      </c>
      <c r="G86" s="69"/>
      <c r="H86" s="69"/>
      <c r="I86" s="69"/>
      <c r="J86" s="69">
        <f t="shared" si="338"/>
        <v>0</v>
      </c>
      <c r="K86" s="69"/>
      <c r="L86" s="69"/>
      <c r="M86" s="69"/>
      <c r="N86" s="69"/>
      <c r="O86" s="69"/>
      <c r="P86" s="68">
        <f t="shared" ref="P86" si="352">E86+J86</f>
        <v>15823</v>
      </c>
      <c r="Q86" s="70">
        <f t="shared" ref="Q86" si="353">R86+U86</f>
        <v>0</v>
      </c>
      <c r="R86" s="70"/>
      <c r="S86" s="70"/>
      <c r="T86" s="70"/>
      <c r="U86" s="70"/>
      <c r="V86" s="70">
        <f t="shared" si="9"/>
        <v>0</v>
      </c>
      <c r="W86" s="70"/>
      <c r="X86" s="70"/>
      <c r="Y86" s="70"/>
      <c r="Z86" s="70"/>
      <c r="AA86" s="70"/>
      <c r="AB86" s="66">
        <f t="shared" ref="AB86" si="354">Q86+V86</f>
        <v>0</v>
      </c>
      <c r="AC86" s="71">
        <f t="shared" ref="AC86" si="355">E86+Q86</f>
        <v>15823</v>
      </c>
      <c r="AD86" s="71">
        <f t="shared" ref="AD86" si="356">F86+R86</f>
        <v>15823</v>
      </c>
      <c r="AE86" s="71">
        <f t="shared" ref="AE86" si="357">G86+S86</f>
        <v>0</v>
      </c>
      <c r="AF86" s="71">
        <f t="shared" ref="AF86" si="358">H86+T86</f>
        <v>0</v>
      </c>
      <c r="AG86" s="71">
        <f t="shared" ref="AG86" si="359">I86+U86</f>
        <v>0</v>
      </c>
      <c r="AH86" s="71">
        <f t="shared" ref="AH86" si="360">J86+V86</f>
        <v>0</v>
      </c>
      <c r="AI86" s="71">
        <f t="shared" ref="AI86" si="361">K86+W86</f>
        <v>0</v>
      </c>
      <c r="AJ86" s="71">
        <f t="shared" ref="AJ86" si="362">L86+X86</f>
        <v>0</v>
      </c>
      <c r="AK86" s="71">
        <f t="shared" ref="AK86" si="363">M86+Y86</f>
        <v>0</v>
      </c>
      <c r="AL86" s="71">
        <f t="shared" ref="AL86" si="364">N86+Z86</f>
        <v>0</v>
      </c>
      <c r="AM86" s="71">
        <f t="shared" ref="AM86" si="365">O86+AA86</f>
        <v>0</v>
      </c>
      <c r="AN86" s="64">
        <f t="shared" ref="AN86" si="366">P86+AB86</f>
        <v>15823</v>
      </c>
    </row>
    <row r="87" spans="1:40" ht="51.75" hidden="1" customHeight="1" x14ac:dyDescent="0.2">
      <c r="A87" s="11" t="s">
        <v>118</v>
      </c>
      <c r="B87" s="11" t="s">
        <v>119</v>
      </c>
      <c r="C87" s="12" t="s">
        <v>37</v>
      </c>
      <c r="D87" s="52" t="s">
        <v>120</v>
      </c>
      <c r="E87" s="69">
        <f t="shared" si="337"/>
        <v>23000</v>
      </c>
      <c r="F87" s="69">
        <v>23000</v>
      </c>
      <c r="G87" s="69"/>
      <c r="H87" s="69"/>
      <c r="I87" s="69"/>
      <c r="J87" s="69">
        <f t="shared" si="338"/>
        <v>0</v>
      </c>
      <c r="K87" s="69"/>
      <c r="L87" s="69"/>
      <c r="M87" s="69"/>
      <c r="N87" s="69"/>
      <c r="O87" s="69"/>
      <c r="P87" s="68">
        <f t="shared" si="339"/>
        <v>23000</v>
      </c>
      <c r="Q87" s="70">
        <f t="shared" si="115"/>
        <v>0</v>
      </c>
      <c r="R87" s="70"/>
      <c r="S87" s="70"/>
      <c r="T87" s="70"/>
      <c r="U87" s="70"/>
      <c r="V87" s="70">
        <f t="shared" si="9"/>
        <v>0</v>
      </c>
      <c r="W87" s="70"/>
      <c r="X87" s="70"/>
      <c r="Y87" s="70"/>
      <c r="Z87" s="70"/>
      <c r="AA87" s="70"/>
      <c r="AB87" s="66">
        <f t="shared" si="10"/>
        <v>0</v>
      </c>
      <c r="AC87" s="71">
        <f t="shared" si="11"/>
        <v>23000</v>
      </c>
      <c r="AD87" s="71">
        <f t="shared" si="12"/>
        <v>23000</v>
      </c>
      <c r="AE87" s="71">
        <f t="shared" si="13"/>
        <v>0</v>
      </c>
      <c r="AF87" s="71">
        <f t="shared" si="14"/>
        <v>0</v>
      </c>
      <c r="AG87" s="71">
        <f t="shared" si="15"/>
        <v>0</v>
      </c>
      <c r="AH87" s="71">
        <f t="shared" si="16"/>
        <v>0</v>
      </c>
      <c r="AI87" s="71">
        <f t="shared" si="17"/>
        <v>0</v>
      </c>
      <c r="AJ87" s="71">
        <f t="shared" si="18"/>
        <v>0</v>
      </c>
      <c r="AK87" s="71">
        <f t="shared" si="19"/>
        <v>0</v>
      </c>
      <c r="AL87" s="71">
        <f t="shared" si="20"/>
        <v>0</v>
      </c>
      <c r="AM87" s="71">
        <f t="shared" si="21"/>
        <v>0</v>
      </c>
      <c r="AN87" s="64">
        <f t="shared" si="22"/>
        <v>23000</v>
      </c>
    </row>
    <row r="88" spans="1:40" ht="27" hidden="1" customHeight="1" x14ac:dyDescent="0.2">
      <c r="A88" s="11" t="s">
        <v>121</v>
      </c>
      <c r="B88" s="11" t="s">
        <v>122</v>
      </c>
      <c r="C88" s="12" t="s">
        <v>37</v>
      </c>
      <c r="D88" s="52" t="s">
        <v>336</v>
      </c>
      <c r="E88" s="69">
        <f t="shared" si="337"/>
        <v>35350</v>
      </c>
      <c r="F88" s="69">
        <v>35350</v>
      </c>
      <c r="G88" s="69"/>
      <c r="H88" s="69"/>
      <c r="I88" s="69"/>
      <c r="J88" s="69">
        <f t="shared" si="338"/>
        <v>0</v>
      </c>
      <c r="K88" s="69"/>
      <c r="L88" s="69"/>
      <c r="M88" s="69"/>
      <c r="N88" s="69"/>
      <c r="O88" s="69"/>
      <c r="P88" s="68">
        <f t="shared" si="339"/>
        <v>35350</v>
      </c>
      <c r="Q88" s="70">
        <f t="shared" si="115"/>
        <v>0</v>
      </c>
      <c r="R88" s="70"/>
      <c r="S88" s="70"/>
      <c r="T88" s="70"/>
      <c r="U88" s="70"/>
      <c r="V88" s="70">
        <f t="shared" si="9"/>
        <v>0</v>
      </c>
      <c r="W88" s="70"/>
      <c r="X88" s="70"/>
      <c r="Y88" s="70"/>
      <c r="Z88" s="70"/>
      <c r="AA88" s="70"/>
      <c r="AB88" s="66">
        <f t="shared" si="10"/>
        <v>0</v>
      </c>
      <c r="AC88" s="71">
        <f t="shared" si="11"/>
        <v>35350</v>
      </c>
      <c r="AD88" s="71">
        <f t="shared" si="12"/>
        <v>35350</v>
      </c>
      <c r="AE88" s="71">
        <f t="shared" si="13"/>
        <v>0</v>
      </c>
      <c r="AF88" s="71">
        <f t="shared" si="14"/>
        <v>0</v>
      </c>
      <c r="AG88" s="71">
        <f t="shared" si="15"/>
        <v>0</v>
      </c>
      <c r="AH88" s="71">
        <f t="shared" si="16"/>
        <v>0</v>
      </c>
      <c r="AI88" s="71">
        <f t="shared" si="17"/>
        <v>0</v>
      </c>
      <c r="AJ88" s="71">
        <f t="shared" si="18"/>
        <v>0</v>
      </c>
      <c r="AK88" s="71">
        <f t="shared" si="19"/>
        <v>0</v>
      </c>
      <c r="AL88" s="71">
        <f t="shared" si="20"/>
        <v>0</v>
      </c>
      <c r="AM88" s="71">
        <f t="shared" si="21"/>
        <v>0</v>
      </c>
      <c r="AN88" s="64">
        <f t="shared" si="22"/>
        <v>35350</v>
      </c>
    </row>
    <row r="89" spans="1:40" s="7" customFormat="1" ht="75.75" hidden="1" customHeight="1" x14ac:dyDescent="0.2">
      <c r="A89" s="11" t="s">
        <v>263</v>
      </c>
      <c r="B89" s="11">
        <v>3124</v>
      </c>
      <c r="C89" s="12" t="s">
        <v>37</v>
      </c>
      <c r="D89" s="52" t="s">
        <v>264</v>
      </c>
      <c r="E89" s="69">
        <f t="shared" ref="E89" si="367">F89+I89</f>
        <v>0</v>
      </c>
      <c r="F89" s="69"/>
      <c r="G89" s="69"/>
      <c r="H89" s="69"/>
      <c r="I89" s="69"/>
      <c r="J89" s="69">
        <f t="shared" ref="J89" si="368">O89+L89</f>
        <v>0</v>
      </c>
      <c r="K89" s="69"/>
      <c r="L89" s="69"/>
      <c r="M89" s="69"/>
      <c r="N89" s="69"/>
      <c r="O89" s="69"/>
      <c r="P89" s="68">
        <f t="shared" si="339"/>
        <v>0</v>
      </c>
      <c r="Q89" s="70">
        <f t="shared" si="115"/>
        <v>0</v>
      </c>
      <c r="R89" s="70"/>
      <c r="S89" s="70"/>
      <c r="T89" s="70"/>
      <c r="U89" s="70"/>
      <c r="V89" s="70">
        <f t="shared" si="9"/>
        <v>0</v>
      </c>
      <c r="W89" s="70"/>
      <c r="X89" s="70"/>
      <c r="Y89" s="70"/>
      <c r="Z89" s="70"/>
      <c r="AA89" s="70"/>
      <c r="AB89" s="66">
        <f t="shared" si="10"/>
        <v>0</v>
      </c>
      <c r="AC89" s="71">
        <f t="shared" ref="AC89" si="369">E89+Q89</f>
        <v>0</v>
      </c>
      <c r="AD89" s="71">
        <f t="shared" ref="AD89" si="370">F89+R89</f>
        <v>0</v>
      </c>
      <c r="AE89" s="71">
        <f t="shared" ref="AE89" si="371">G89+S89</f>
        <v>0</v>
      </c>
      <c r="AF89" s="71">
        <f t="shared" ref="AF89" si="372">H89+T89</f>
        <v>0</v>
      </c>
      <c r="AG89" s="71">
        <f t="shared" ref="AG89" si="373">I89+U89</f>
        <v>0</v>
      </c>
      <c r="AH89" s="71">
        <f t="shared" ref="AH89" si="374">J89+V89</f>
        <v>0</v>
      </c>
      <c r="AI89" s="71">
        <f t="shared" ref="AI89" si="375">K89+W89</f>
        <v>0</v>
      </c>
      <c r="AJ89" s="71">
        <f t="shared" ref="AJ89" si="376">L89+X89</f>
        <v>0</v>
      </c>
      <c r="AK89" s="71">
        <f t="shared" ref="AK89" si="377">M89+Y89</f>
        <v>0</v>
      </c>
      <c r="AL89" s="71">
        <f t="shared" ref="AL89" si="378">N89+Z89</f>
        <v>0</v>
      </c>
      <c r="AM89" s="71">
        <f t="shared" ref="AM89" si="379">O89+AA89</f>
        <v>0</v>
      </c>
      <c r="AN89" s="64">
        <f t="shared" ref="AN89" si="380">P89+AB89</f>
        <v>0</v>
      </c>
    </row>
    <row r="90" spans="1:40" s="7" customFormat="1" ht="90.75" hidden="1" customHeight="1" x14ac:dyDescent="0.2">
      <c r="A90" s="11" t="s">
        <v>223</v>
      </c>
      <c r="B90" s="11" t="s">
        <v>224</v>
      </c>
      <c r="C90" s="12" t="s">
        <v>37</v>
      </c>
      <c r="D90" s="52" t="s">
        <v>222</v>
      </c>
      <c r="E90" s="69">
        <f t="shared" si="337"/>
        <v>250000</v>
      </c>
      <c r="F90" s="69">
        <v>250000</v>
      </c>
      <c r="G90" s="69"/>
      <c r="H90" s="69"/>
      <c r="I90" s="69"/>
      <c r="J90" s="69">
        <f t="shared" si="338"/>
        <v>0</v>
      </c>
      <c r="K90" s="69"/>
      <c r="L90" s="69"/>
      <c r="M90" s="69"/>
      <c r="N90" s="69"/>
      <c r="O90" s="69"/>
      <c r="P90" s="68">
        <f t="shared" si="339"/>
        <v>250000</v>
      </c>
      <c r="Q90" s="70">
        <f t="shared" si="115"/>
        <v>0</v>
      </c>
      <c r="R90" s="70"/>
      <c r="S90" s="70"/>
      <c r="T90" s="70"/>
      <c r="U90" s="70"/>
      <c r="V90" s="70">
        <f t="shared" si="9"/>
        <v>0</v>
      </c>
      <c r="W90" s="70"/>
      <c r="X90" s="70"/>
      <c r="Y90" s="70"/>
      <c r="Z90" s="70"/>
      <c r="AA90" s="70"/>
      <c r="AB90" s="66">
        <f t="shared" ref="AB90" si="381">Q90+V90</f>
        <v>0</v>
      </c>
      <c r="AC90" s="71">
        <f t="shared" ref="AC90" si="382">E90+Q90</f>
        <v>250000</v>
      </c>
      <c r="AD90" s="71">
        <f t="shared" ref="AD90" si="383">F90+R90</f>
        <v>250000</v>
      </c>
      <c r="AE90" s="71">
        <f t="shared" ref="AE90" si="384">G90+S90</f>
        <v>0</v>
      </c>
      <c r="AF90" s="71">
        <f t="shared" ref="AF90" si="385">H90+T90</f>
        <v>0</v>
      </c>
      <c r="AG90" s="71">
        <f t="shared" ref="AG90" si="386">I90+U90</f>
        <v>0</v>
      </c>
      <c r="AH90" s="71">
        <f t="shared" ref="AH90" si="387">J90+V90</f>
        <v>0</v>
      </c>
      <c r="AI90" s="71">
        <f t="shared" ref="AI90" si="388">K90+W90</f>
        <v>0</v>
      </c>
      <c r="AJ90" s="71">
        <f t="shared" ref="AJ90" si="389">L90+X90</f>
        <v>0</v>
      </c>
      <c r="AK90" s="71">
        <f t="shared" ref="AK90" si="390">M90+Y90</f>
        <v>0</v>
      </c>
      <c r="AL90" s="71">
        <f t="shared" ref="AL90" si="391">N90+Z90</f>
        <v>0</v>
      </c>
      <c r="AM90" s="71">
        <f t="shared" ref="AM90" si="392">O90+AA90</f>
        <v>0</v>
      </c>
      <c r="AN90" s="64">
        <f t="shared" ref="AN90" si="393">P90+AB90</f>
        <v>250000</v>
      </c>
    </row>
    <row r="91" spans="1:40" ht="113.25" hidden="1" customHeight="1" x14ac:dyDescent="0.2">
      <c r="A91" s="11" t="s">
        <v>123</v>
      </c>
      <c r="B91" s="11" t="s">
        <v>124</v>
      </c>
      <c r="C91" s="12" t="s">
        <v>71</v>
      </c>
      <c r="D91" s="52" t="s">
        <v>125</v>
      </c>
      <c r="E91" s="69">
        <f t="shared" si="337"/>
        <v>2204000</v>
      </c>
      <c r="F91" s="69">
        <v>2204000</v>
      </c>
      <c r="G91" s="69"/>
      <c r="H91" s="69"/>
      <c r="I91" s="69"/>
      <c r="J91" s="69">
        <f t="shared" si="338"/>
        <v>0</v>
      </c>
      <c r="K91" s="69"/>
      <c r="L91" s="69"/>
      <c r="M91" s="69"/>
      <c r="N91" s="69"/>
      <c r="O91" s="69"/>
      <c r="P91" s="68">
        <f t="shared" si="339"/>
        <v>2204000</v>
      </c>
      <c r="Q91" s="70">
        <f t="shared" si="115"/>
        <v>0</v>
      </c>
      <c r="R91" s="70"/>
      <c r="S91" s="70"/>
      <c r="T91" s="70"/>
      <c r="U91" s="70"/>
      <c r="V91" s="70">
        <f t="shared" si="9"/>
        <v>0</v>
      </c>
      <c r="W91" s="70"/>
      <c r="X91" s="70"/>
      <c r="Y91" s="70"/>
      <c r="Z91" s="70"/>
      <c r="AA91" s="70"/>
      <c r="AB91" s="66">
        <f t="shared" si="10"/>
        <v>0</v>
      </c>
      <c r="AC91" s="71">
        <f t="shared" si="11"/>
        <v>2204000</v>
      </c>
      <c r="AD91" s="71">
        <f t="shared" si="12"/>
        <v>2204000</v>
      </c>
      <c r="AE91" s="71">
        <f t="shared" si="13"/>
        <v>0</v>
      </c>
      <c r="AF91" s="71">
        <f t="shared" si="14"/>
        <v>0</v>
      </c>
      <c r="AG91" s="71">
        <f t="shared" si="15"/>
        <v>0</v>
      </c>
      <c r="AH91" s="71">
        <f t="shared" si="16"/>
        <v>0</v>
      </c>
      <c r="AI91" s="71">
        <f t="shared" si="17"/>
        <v>0</v>
      </c>
      <c r="AJ91" s="71">
        <f t="shared" si="18"/>
        <v>0</v>
      </c>
      <c r="AK91" s="71">
        <f t="shared" si="19"/>
        <v>0</v>
      </c>
      <c r="AL91" s="71">
        <f t="shared" si="20"/>
        <v>0</v>
      </c>
      <c r="AM91" s="71">
        <f t="shared" si="21"/>
        <v>0</v>
      </c>
      <c r="AN91" s="64">
        <f t="shared" si="22"/>
        <v>2204000</v>
      </c>
    </row>
    <row r="92" spans="1:40" ht="56.25" hidden="1" x14ac:dyDescent="0.2">
      <c r="A92" s="11" t="s">
        <v>195</v>
      </c>
      <c r="B92" s="11" t="s">
        <v>196</v>
      </c>
      <c r="C92" s="12" t="s">
        <v>71</v>
      </c>
      <c r="D92" s="52" t="s">
        <v>197</v>
      </c>
      <c r="E92" s="69">
        <f t="shared" si="337"/>
        <v>24280</v>
      </c>
      <c r="F92" s="69">
        <v>24280</v>
      </c>
      <c r="G92" s="69"/>
      <c r="H92" s="69"/>
      <c r="I92" s="69"/>
      <c r="J92" s="69">
        <f t="shared" si="338"/>
        <v>0</v>
      </c>
      <c r="K92" s="69"/>
      <c r="L92" s="69"/>
      <c r="M92" s="69"/>
      <c r="N92" s="69"/>
      <c r="O92" s="69"/>
      <c r="P92" s="68">
        <f t="shared" si="339"/>
        <v>24280</v>
      </c>
      <c r="Q92" s="70">
        <f t="shared" si="115"/>
        <v>0</v>
      </c>
      <c r="R92" s="70"/>
      <c r="S92" s="70"/>
      <c r="T92" s="70"/>
      <c r="U92" s="70"/>
      <c r="V92" s="70">
        <f t="shared" si="9"/>
        <v>0</v>
      </c>
      <c r="W92" s="70"/>
      <c r="X92" s="70"/>
      <c r="Y92" s="70"/>
      <c r="Z92" s="70"/>
      <c r="AA92" s="70"/>
      <c r="AB92" s="66">
        <f t="shared" si="10"/>
        <v>0</v>
      </c>
      <c r="AC92" s="71">
        <f t="shared" si="11"/>
        <v>24280</v>
      </c>
      <c r="AD92" s="71">
        <f t="shared" si="12"/>
        <v>24280</v>
      </c>
      <c r="AE92" s="71">
        <f t="shared" si="13"/>
        <v>0</v>
      </c>
      <c r="AF92" s="71">
        <f t="shared" si="14"/>
        <v>0</v>
      </c>
      <c r="AG92" s="71">
        <f t="shared" si="15"/>
        <v>0</v>
      </c>
      <c r="AH92" s="71">
        <f t="shared" si="16"/>
        <v>0</v>
      </c>
      <c r="AI92" s="71">
        <f t="shared" si="17"/>
        <v>0</v>
      </c>
      <c r="AJ92" s="71">
        <f t="shared" si="18"/>
        <v>0</v>
      </c>
      <c r="AK92" s="71">
        <f t="shared" si="19"/>
        <v>0</v>
      </c>
      <c r="AL92" s="71">
        <f t="shared" si="20"/>
        <v>0</v>
      </c>
      <c r="AM92" s="71">
        <f t="shared" si="21"/>
        <v>0</v>
      </c>
      <c r="AN92" s="64">
        <f t="shared" si="22"/>
        <v>24280</v>
      </c>
    </row>
    <row r="93" spans="1:40" ht="98.25" hidden="1" customHeight="1" x14ac:dyDescent="0.2">
      <c r="A93" s="11" t="s">
        <v>126</v>
      </c>
      <c r="B93" s="11" t="s">
        <v>128</v>
      </c>
      <c r="C93" s="12" t="s">
        <v>127</v>
      </c>
      <c r="D93" s="52" t="s">
        <v>129</v>
      </c>
      <c r="E93" s="69">
        <f t="shared" si="337"/>
        <v>53400</v>
      </c>
      <c r="F93" s="69">
        <v>53400</v>
      </c>
      <c r="G93" s="69"/>
      <c r="H93" s="69"/>
      <c r="I93" s="69"/>
      <c r="J93" s="69">
        <f t="shared" si="338"/>
        <v>0</v>
      </c>
      <c r="K93" s="69"/>
      <c r="L93" s="69"/>
      <c r="M93" s="69"/>
      <c r="N93" s="69"/>
      <c r="O93" s="69"/>
      <c r="P93" s="68">
        <f t="shared" si="339"/>
        <v>53400</v>
      </c>
      <c r="Q93" s="70">
        <f t="shared" si="115"/>
        <v>0</v>
      </c>
      <c r="R93" s="70"/>
      <c r="S93" s="70"/>
      <c r="T93" s="70"/>
      <c r="U93" s="70"/>
      <c r="V93" s="70">
        <f t="shared" si="9"/>
        <v>0</v>
      </c>
      <c r="W93" s="70"/>
      <c r="X93" s="70"/>
      <c r="Y93" s="70"/>
      <c r="Z93" s="70"/>
      <c r="AA93" s="70"/>
      <c r="AB93" s="66">
        <f t="shared" si="10"/>
        <v>0</v>
      </c>
      <c r="AC93" s="71">
        <f t="shared" si="11"/>
        <v>53400</v>
      </c>
      <c r="AD93" s="71">
        <f t="shared" si="12"/>
        <v>53400</v>
      </c>
      <c r="AE93" s="71">
        <f t="shared" si="13"/>
        <v>0</v>
      </c>
      <c r="AF93" s="71">
        <f t="shared" si="14"/>
        <v>0</v>
      </c>
      <c r="AG93" s="71">
        <f t="shared" si="15"/>
        <v>0</v>
      </c>
      <c r="AH93" s="71">
        <f t="shared" si="16"/>
        <v>0</v>
      </c>
      <c r="AI93" s="71">
        <f t="shared" si="17"/>
        <v>0</v>
      </c>
      <c r="AJ93" s="71">
        <f t="shared" si="18"/>
        <v>0</v>
      </c>
      <c r="AK93" s="71">
        <f t="shared" si="19"/>
        <v>0</v>
      </c>
      <c r="AL93" s="71">
        <f t="shared" si="20"/>
        <v>0</v>
      </c>
      <c r="AM93" s="71">
        <f t="shared" si="21"/>
        <v>0</v>
      </c>
      <c r="AN93" s="64">
        <f t="shared" si="22"/>
        <v>53400</v>
      </c>
    </row>
    <row r="94" spans="1:40" s="7" customFormat="1" ht="78.75" hidden="1" customHeight="1" x14ac:dyDescent="0.2">
      <c r="A94" s="11" t="s">
        <v>265</v>
      </c>
      <c r="B94" s="11" t="s">
        <v>266</v>
      </c>
      <c r="C94" s="12" t="s">
        <v>105</v>
      </c>
      <c r="D94" s="52" t="s">
        <v>267</v>
      </c>
      <c r="E94" s="79">
        <f t="shared" si="337"/>
        <v>183632.95</v>
      </c>
      <c r="F94" s="80">
        <v>183632.95</v>
      </c>
      <c r="G94" s="80">
        <v>150269.51</v>
      </c>
      <c r="H94" s="69"/>
      <c r="I94" s="69"/>
      <c r="J94" s="69"/>
      <c r="K94" s="69"/>
      <c r="L94" s="69"/>
      <c r="M94" s="69"/>
      <c r="N94" s="69"/>
      <c r="O94" s="69"/>
      <c r="P94" s="76">
        <f t="shared" ref="P94" si="394">E94+J94</f>
        <v>183632.95</v>
      </c>
      <c r="Q94" s="80">
        <f t="shared" ref="Q94" si="395">R94+U94</f>
        <v>0</v>
      </c>
      <c r="R94" s="80"/>
      <c r="S94" s="80"/>
      <c r="T94" s="70"/>
      <c r="U94" s="70"/>
      <c r="V94" s="70">
        <f t="shared" si="9"/>
        <v>0</v>
      </c>
      <c r="W94" s="70"/>
      <c r="X94" s="70"/>
      <c r="Y94" s="70"/>
      <c r="Z94" s="70"/>
      <c r="AA94" s="70"/>
      <c r="AB94" s="81">
        <f t="shared" ref="AB94" si="396">Q94+V94</f>
        <v>0</v>
      </c>
      <c r="AC94" s="82">
        <f t="shared" ref="AC94" si="397">E94+Q94</f>
        <v>183632.95</v>
      </c>
      <c r="AD94" s="82">
        <f t="shared" ref="AD94" si="398">F94+R94</f>
        <v>183632.95</v>
      </c>
      <c r="AE94" s="82">
        <f t="shared" ref="AE94" si="399">G94+S94</f>
        <v>150269.51</v>
      </c>
      <c r="AF94" s="71">
        <f t="shared" ref="AF94" si="400">H94+T94</f>
        <v>0</v>
      </c>
      <c r="AG94" s="71">
        <f t="shared" ref="AG94" si="401">I94+U94</f>
        <v>0</v>
      </c>
      <c r="AH94" s="71">
        <f t="shared" ref="AH94" si="402">J94+V94</f>
        <v>0</v>
      </c>
      <c r="AI94" s="71">
        <f t="shared" ref="AI94" si="403">K94+W94</f>
        <v>0</v>
      </c>
      <c r="AJ94" s="71">
        <f t="shared" ref="AJ94" si="404">L94+X94</f>
        <v>0</v>
      </c>
      <c r="AK94" s="71">
        <f t="shared" ref="AK94" si="405">M94+Y94</f>
        <v>0</v>
      </c>
      <c r="AL94" s="71">
        <f t="shared" ref="AL94" si="406">N94+Z94</f>
        <v>0</v>
      </c>
      <c r="AM94" s="71">
        <f t="shared" ref="AM94" si="407">O94+AA94</f>
        <v>0</v>
      </c>
      <c r="AN94" s="77">
        <f>P94+AB94</f>
        <v>183632.95</v>
      </c>
    </row>
    <row r="95" spans="1:40" s="7" customFormat="1" ht="387" hidden="1" customHeight="1" x14ac:dyDescent="0.2">
      <c r="A95" s="11" t="s">
        <v>235</v>
      </c>
      <c r="B95" s="11" t="s">
        <v>236</v>
      </c>
      <c r="C95" s="12" t="s">
        <v>127</v>
      </c>
      <c r="D95" s="52" t="s">
        <v>238</v>
      </c>
      <c r="E95" s="69">
        <f t="shared" ref="E95" si="408">F95+I95</f>
        <v>0</v>
      </c>
      <c r="F95" s="69"/>
      <c r="G95" s="69"/>
      <c r="H95" s="69"/>
      <c r="I95" s="69"/>
      <c r="J95" s="79">
        <f>O95+L95</f>
        <v>0</v>
      </c>
      <c r="K95" s="79"/>
      <c r="L95" s="69"/>
      <c r="M95" s="69"/>
      <c r="N95" s="69"/>
      <c r="O95" s="79"/>
      <c r="P95" s="76">
        <f t="shared" ref="P95" si="409">E95+J95</f>
        <v>0</v>
      </c>
      <c r="Q95" s="70">
        <f t="shared" ref="Q95" si="410">R95+U95</f>
        <v>0</v>
      </c>
      <c r="R95" s="70"/>
      <c r="S95" s="70"/>
      <c r="T95" s="70"/>
      <c r="U95" s="70"/>
      <c r="V95" s="80"/>
      <c r="W95" s="80"/>
      <c r="X95" s="70"/>
      <c r="Y95" s="70"/>
      <c r="Z95" s="70"/>
      <c r="AA95" s="80"/>
      <c r="AB95" s="81">
        <f t="shared" ref="AB95" si="411">Q95+V95</f>
        <v>0</v>
      </c>
      <c r="AC95" s="71">
        <f t="shared" ref="AC95:AC96" si="412">E95+Q95</f>
        <v>0</v>
      </c>
      <c r="AD95" s="71">
        <f t="shared" ref="AD95:AD96" si="413">F95+R95</f>
        <v>0</v>
      </c>
      <c r="AE95" s="71">
        <f t="shared" ref="AE95:AE96" si="414">G95+S95</f>
        <v>0</v>
      </c>
      <c r="AF95" s="71">
        <f t="shared" ref="AF95:AF96" si="415">H95+T95</f>
        <v>0</v>
      </c>
      <c r="AG95" s="71">
        <f t="shared" ref="AG95:AG96" si="416">I95+U95</f>
        <v>0</v>
      </c>
      <c r="AH95" s="82">
        <f t="shared" ref="AH95:AH96" si="417">J95+V95</f>
        <v>0</v>
      </c>
      <c r="AI95" s="82">
        <f>K95+W95</f>
        <v>0</v>
      </c>
      <c r="AJ95" s="71">
        <f t="shared" ref="AJ95:AJ96" si="418">L95+X95</f>
        <v>0</v>
      </c>
      <c r="AK95" s="71">
        <f t="shared" ref="AK95:AK96" si="419">M95+Y95</f>
        <v>0</v>
      </c>
      <c r="AL95" s="71">
        <f t="shared" ref="AL95:AL96" si="420">N95+Z95</f>
        <v>0</v>
      </c>
      <c r="AM95" s="82">
        <f t="shared" ref="AM95:AM96" si="421">O95+AA95</f>
        <v>0</v>
      </c>
      <c r="AN95" s="77">
        <f t="shared" ref="AN95" si="422">P95+AB95</f>
        <v>0</v>
      </c>
    </row>
    <row r="96" spans="1:40" s="7" customFormat="1" ht="387" hidden="1" customHeight="1" x14ac:dyDescent="0.2">
      <c r="A96" s="11" t="s">
        <v>307</v>
      </c>
      <c r="B96" s="11" t="s">
        <v>308</v>
      </c>
      <c r="C96" s="12" t="s">
        <v>127</v>
      </c>
      <c r="D96" s="52" t="s">
        <v>309</v>
      </c>
      <c r="E96" s="69"/>
      <c r="F96" s="69"/>
      <c r="G96" s="69"/>
      <c r="H96" s="69"/>
      <c r="I96" s="69"/>
      <c r="J96" s="79">
        <f>L96+O96</f>
        <v>0</v>
      </c>
      <c r="K96" s="79"/>
      <c r="L96" s="69"/>
      <c r="M96" s="69"/>
      <c r="N96" s="69"/>
      <c r="O96" s="79"/>
      <c r="P96" s="76">
        <f>J96+E96</f>
        <v>0</v>
      </c>
      <c r="Q96" s="70"/>
      <c r="R96" s="70"/>
      <c r="S96" s="70"/>
      <c r="T96" s="70"/>
      <c r="U96" s="70"/>
      <c r="V96" s="80">
        <f>X96+AA96</f>
        <v>0</v>
      </c>
      <c r="W96" s="80"/>
      <c r="X96" s="70"/>
      <c r="Y96" s="70"/>
      <c r="Z96" s="70"/>
      <c r="AA96" s="80"/>
      <c r="AB96" s="81">
        <f>Q96+V96</f>
        <v>0</v>
      </c>
      <c r="AC96" s="71">
        <f t="shared" si="412"/>
        <v>0</v>
      </c>
      <c r="AD96" s="71">
        <f t="shared" si="413"/>
        <v>0</v>
      </c>
      <c r="AE96" s="71">
        <f t="shared" si="414"/>
        <v>0</v>
      </c>
      <c r="AF96" s="71">
        <f t="shared" si="415"/>
        <v>0</v>
      </c>
      <c r="AG96" s="71">
        <f t="shared" si="416"/>
        <v>0</v>
      </c>
      <c r="AH96" s="82">
        <f t="shared" si="417"/>
        <v>0</v>
      </c>
      <c r="AI96" s="82">
        <f t="shared" ref="AI96" si="423">K96+W96</f>
        <v>0</v>
      </c>
      <c r="AJ96" s="71">
        <f t="shared" si="418"/>
        <v>0</v>
      </c>
      <c r="AK96" s="71">
        <f t="shared" si="419"/>
        <v>0</v>
      </c>
      <c r="AL96" s="71">
        <f t="shared" si="420"/>
        <v>0</v>
      </c>
      <c r="AM96" s="82">
        <f t="shared" si="421"/>
        <v>0</v>
      </c>
      <c r="AN96" s="77">
        <f>P96+AB96</f>
        <v>0</v>
      </c>
    </row>
    <row r="97" spans="1:40" ht="38.25" customHeight="1" x14ac:dyDescent="0.2">
      <c r="A97" s="11" t="s">
        <v>130</v>
      </c>
      <c r="B97" s="11" t="s">
        <v>132</v>
      </c>
      <c r="C97" s="12" t="s">
        <v>131</v>
      </c>
      <c r="D97" s="52" t="s">
        <v>343</v>
      </c>
      <c r="E97" s="69">
        <f t="shared" si="337"/>
        <v>7765996</v>
      </c>
      <c r="F97" s="69">
        <v>7765996</v>
      </c>
      <c r="G97" s="69"/>
      <c r="H97" s="69"/>
      <c r="I97" s="69"/>
      <c r="J97" s="69">
        <f t="shared" si="338"/>
        <v>0</v>
      </c>
      <c r="K97" s="69"/>
      <c r="L97" s="69"/>
      <c r="M97" s="69"/>
      <c r="N97" s="69"/>
      <c r="O97" s="69"/>
      <c r="P97" s="68">
        <f t="shared" si="339"/>
        <v>7765996</v>
      </c>
      <c r="Q97" s="70">
        <f t="shared" si="115"/>
        <v>1073660</v>
      </c>
      <c r="R97" s="70">
        <v>1073660</v>
      </c>
      <c r="S97" s="70"/>
      <c r="T97" s="70"/>
      <c r="U97" s="70"/>
      <c r="V97" s="70">
        <f t="shared" si="9"/>
        <v>0</v>
      </c>
      <c r="W97" s="70"/>
      <c r="X97" s="70"/>
      <c r="Y97" s="70"/>
      <c r="Z97" s="70"/>
      <c r="AA97" s="70"/>
      <c r="AB97" s="66">
        <f t="shared" si="10"/>
        <v>1073660</v>
      </c>
      <c r="AC97" s="71">
        <f t="shared" si="11"/>
        <v>8839656</v>
      </c>
      <c r="AD97" s="71">
        <f t="shared" si="12"/>
        <v>8839656</v>
      </c>
      <c r="AE97" s="71">
        <f t="shared" si="13"/>
        <v>0</v>
      </c>
      <c r="AF97" s="71">
        <f t="shared" si="14"/>
        <v>0</v>
      </c>
      <c r="AG97" s="71">
        <f t="shared" si="15"/>
        <v>0</v>
      </c>
      <c r="AH97" s="71">
        <f t="shared" si="16"/>
        <v>0</v>
      </c>
      <c r="AI97" s="71">
        <f t="shared" si="17"/>
        <v>0</v>
      </c>
      <c r="AJ97" s="71">
        <f t="shared" si="18"/>
        <v>0</v>
      </c>
      <c r="AK97" s="71">
        <f t="shared" si="19"/>
        <v>0</v>
      </c>
      <c r="AL97" s="71">
        <f t="shared" si="20"/>
        <v>0</v>
      </c>
      <c r="AM97" s="71">
        <f t="shared" si="21"/>
        <v>0</v>
      </c>
      <c r="AN97" s="64">
        <f t="shared" si="22"/>
        <v>8839656</v>
      </c>
    </row>
    <row r="98" spans="1:40" ht="31.5" x14ac:dyDescent="0.2">
      <c r="A98" s="8" t="s">
        <v>133</v>
      </c>
      <c r="B98" s="9"/>
      <c r="C98" s="10"/>
      <c r="D98" s="51" t="s">
        <v>134</v>
      </c>
      <c r="E98" s="68">
        <f>E99</f>
        <v>29086077</v>
      </c>
      <c r="F98" s="68">
        <f t="shared" ref="F98:I98" si="424">F99</f>
        <v>29086077</v>
      </c>
      <c r="G98" s="68">
        <f t="shared" si="424"/>
        <v>19696643</v>
      </c>
      <c r="H98" s="68">
        <f t="shared" si="424"/>
        <v>3611920</v>
      </c>
      <c r="I98" s="68">
        <f t="shared" si="424"/>
        <v>0</v>
      </c>
      <c r="J98" s="68">
        <f t="shared" ref="J98:AB98" si="425">J99</f>
        <v>296650</v>
      </c>
      <c r="K98" s="68">
        <f t="shared" si="425"/>
        <v>0</v>
      </c>
      <c r="L98" s="68">
        <f t="shared" si="425"/>
        <v>296650</v>
      </c>
      <c r="M98" s="68">
        <f t="shared" si="425"/>
        <v>0</v>
      </c>
      <c r="N98" s="68">
        <f t="shared" si="425"/>
        <v>192173</v>
      </c>
      <c r="O98" s="68">
        <f t="shared" si="425"/>
        <v>0</v>
      </c>
      <c r="P98" s="68">
        <f t="shared" si="425"/>
        <v>29382727</v>
      </c>
      <c r="Q98" s="68">
        <f t="shared" si="425"/>
        <v>199000</v>
      </c>
      <c r="R98" s="68">
        <f t="shared" si="425"/>
        <v>199000</v>
      </c>
      <c r="S98" s="68">
        <f t="shared" si="425"/>
        <v>0</v>
      </c>
      <c r="T98" s="68">
        <f t="shared" si="425"/>
        <v>0</v>
      </c>
      <c r="U98" s="68">
        <f t="shared" si="425"/>
        <v>0</v>
      </c>
      <c r="V98" s="68">
        <f t="shared" si="425"/>
        <v>0</v>
      </c>
      <c r="W98" s="68">
        <f t="shared" si="425"/>
        <v>0</v>
      </c>
      <c r="X98" s="68">
        <f t="shared" si="425"/>
        <v>0</v>
      </c>
      <c r="Y98" s="68">
        <f t="shared" si="425"/>
        <v>0</v>
      </c>
      <c r="Z98" s="68">
        <f t="shared" si="425"/>
        <v>0</v>
      </c>
      <c r="AA98" s="68">
        <f t="shared" si="425"/>
        <v>0</v>
      </c>
      <c r="AB98" s="68">
        <f t="shared" si="425"/>
        <v>199000</v>
      </c>
      <c r="AC98" s="64">
        <f t="shared" si="11"/>
        <v>29285077</v>
      </c>
      <c r="AD98" s="64">
        <f t="shared" si="12"/>
        <v>29285077</v>
      </c>
      <c r="AE98" s="64">
        <f t="shared" si="13"/>
        <v>19696643</v>
      </c>
      <c r="AF98" s="64">
        <f t="shared" si="14"/>
        <v>3611920</v>
      </c>
      <c r="AG98" s="64">
        <f t="shared" si="15"/>
        <v>0</v>
      </c>
      <c r="AH98" s="64">
        <f t="shared" si="16"/>
        <v>296650</v>
      </c>
      <c r="AI98" s="64">
        <f t="shared" si="17"/>
        <v>0</v>
      </c>
      <c r="AJ98" s="64">
        <f t="shared" si="18"/>
        <v>296650</v>
      </c>
      <c r="AK98" s="64">
        <f t="shared" si="19"/>
        <v>0</v>
      </c>
      <c r="AL98" s="64">
        <f t="shared" si="20"/>
        <v>192173</v>
      </c>
      <c r="AM98" s="64">
        <f t="shared" si="21"/>
        <v>0</v>
      </c>
      <c r="AN98" s="64">
        <f t="shared" si="22"/>
        <v>29581727</v>
      </c>
    </row>
    <row r="99" spans="1:40" ht="45" customHeight="1" x14ac:dyDescent="0.2">
      <c r="A99" s="8" t="s">
        <v>135</v>
      </c>
      <c r="B99" s="9"/>
      <c r="C99" s="10"/>
      <c r="D99" s="51" t="s">
        <v>134</v>
      </c>
      <c r="E99" s="68">
        <f>SUM(E100:E108)</f>
        <v>29086077</v>
      </c>
      <c r="F99" s="68">
        <f t="shared" ref="F99:I99" si="426">SUM(F100:F108)</f>
        <v>29086077</v>
      </c>
      <c r="G99" s="68">
        <f t="shared" si="426"/>
        <v>19696643</v>
      </c>
      <c r="H99" s="68">
        <f t="shared" si="426"/>
        <v>3611920</v>
      </c>
      <c r="I99" s="68">
        <f t="shared" si="426"/>
        <v>0</v>
      </c>
      <c r="J99" s="68">
        <f t="shared" ref="J99:AN99" si="427">SUM(J100:J108)</f>
        <v>296650</v>
      </c>
      <c r="K99" s="68">
        <f t="shared" si="427"/>
        <v>0</v>
      </c>
      <c r="L99" s="68">
        <f t="shared" si="427"/>
        <v>296650</v>
      </c>
      <c r="M99" s="68">
        <f t="shared" si="427"/>
        <v>0</v>
      </c>
      <c r="N99" s="68">
        <f t="shared" si="427"/>
        <v>192173</v>
      </c>
      <c r="O99" s="68">
        <f t="shared" si="427"/>
        <v>0</v>
      </c>
      <c r="P99" s="68">
        <f t="shared" si="427"/>
        <v>29382727</v>
      </c>
      <c r="Q99" s="68">
        <f t="shared" si="427"/>
        <v>199000</v>
      </c>
      <c r="R99" s="68">
        <f t="shared" si="427"/>
        <v>199000</v>
      </c>
      <c r="S99" s="68">
        <f t="shared" si="427"/>
        <v>0</v>
      </c>
      <c r="T99" s="68">
        <f t="shared" si="427"/>
        <v>0</v>
      </c>
      <c r="U99" s="68">
        <f t="shared" si="427"/>
        <v>0</v>
      </c>
      <c r="V99" s="68">
        <f t="shared" si="427"/>
        <v>0</v>
      </c>
      <c r="W99" s="68">
        <f t="shared" si="427"/>
        <v>0</v>
      </c>
      <c r="X99" s="68">
        <f t="shared" si="427"/>
        <v>0</v>
      </c>
      <c r="Y99" s="68">
        <f t="shared" si="427"/>
        <v>0</v>
      </c>
      <c r="Z99" s="68">
        <f t="shared" si="427"/>
        <v>0</v>
      </c>
      <c r="AA99" s="68">
        <f t="shared" si="427"/>
        <v>0</v>
      </c>
      <c r="AB99" s="68">
        <f t="shared" si="427"/>
        <v>199000</v>
      </c>
      <c r="AC99" s="73">
        <f t="shared" si="427"/>
        <v>29285077</v>
      </c>
      <c r="AD99" s="73">
        <f t="shared" si="427"/>
        <v>29285077</v>
      </c>
      <c r="AE99" s="73">
        <f t="shared" si="427"/>
        <v>19696643</v>
      </c>
      <c r="AF99" s="73">
        <f t="shared" si="427"/>
        <v>3611920</v>
      </c>
      <c r="AG99" s="73">
        <f t="shared" si="427"/>
        <v>0</v>
      </c>
      <c r="AH99" s="73">
        <f t="shared" si="427"/>
        <v>296650</v>
      </c>
      <c r="AI99" s="73">
        <f t="shared" si="427"/>
        <v>0</v>
      </c>
      <c r="AJ99" s="73">
        <f t="shared" si="427"/>
        <v>296650</v>
      </c>
      <c r="AK99" s="73">
        <f t="shared" si="427"/>
        <v>0</v>
      </c>
      <c r="AL99" s="73">
        <f t="shared" si="427"/>
        <v>192173</v>
      </c>
      <c r="AM99" s="73">
        <f t="shared" si="427"/>
        <v>0</v>
      </c>
      <c r="AN99" s="73">
        <f t="shared" si="427"/>
        <v>29581727</v>
      </c>
    </row>
    <row r="100" spans="1:40" ht="59.25" hidden="1" customHeight="1" x14ac:dyDescent="0.2">
      <c r="A100" s="11" t="s">
        <v>136</v>
      </c>
      <c r="B100" s="11" t="s">
        <v>19</v>
      </c>
      <c r="C100" s="12" t="s">
        <v>18</v>
      </c>
      <c r="D100" s="52" t="s">
        <v>20</v>
      </c>
      <c r="E100" s="69">
        <f t="shared" si="337"/>
        <v>1688224</v>
      </c>
      <c r="F100" s="69">
        <v>1688224</v>
      </c>
      <c r="G100" s="69">
        <v>1347482</v>
      </c>
      <c r="H100" s="69">
        <v>20050</v>
      </c>
      <c r="I100" s="69"/>
      <c r="J100" s="69">
        <v>0</v>
      </c>
      <c r="K100" s="69"/>
      <c r="L100" s="69"/>
      <c r="M100" s="69"/>
      <c r="N100" s="69"/>
      <c r="O100" s="69"/>
      <c r="P100" s="68">
        <f t="shared" si="339"/>
        <v>1688224</v>
      </c>
      <c r="Q100" s="70">
        <f t="shared" si="115"/>
        <v>0</v>
      </c>
      <c r="R100" s="70"/>
      <c r="S100" s="70"/>
      <c r="T100" s="70"/>
      <c r="U100" s="70"/>
      <c r="V100" s="70">
        <f t="shared" si="9"/>
        <v>0</v>
      </c>
      <c r="W100" s="70"/>
      <c r="X100" s="70"/>
      <c r="Y100" s="70"/>
      <c r="Z100" s="70"/>
      <c r="AA100" s="70"/>
      <c r="AB100" s="66">
        <f t="shared" si="10"/>
        <v>0</v>
      </c>
      <c r="AC100" s="71">
        <f t="shared" si="11"/>
        <v>1688224</v>
      </c>
      <c r="AD100" s="71">
        <f t="shared" si="12"/>
        <v>1688224</v>
      </c>
      <c r="AE100" s="71">
        <f t="shared" si="13"/>
        <v>1347482</v>
      </c>
      <c r="AF100" s="71">
        <f t="shared" si="14"/>
        <v>20050</v>
      </c>
      <c r="AG100" s="71">
        <f t="shared" si="15"/>
        <v>0</v>
      </c>
      <c r="AH100" s="71">
        <f t="shared" si="16"/>
        <v>0</v>
      </c>
      <c r="AI100" s="71">
        <f t="shared" si="17"/>
        <v>0</v>
      </c>
      <c r="AJ100" s="71">
        <f t="shared" si="18"/>
        <v>0</v>
      </c>
      <c r="AK100" s="71">
        <f t="shared" si="19"/>
        <v>0</v>
      </c>
      <c r="AL100" s="71">
        <f t="shared" si="20"/>
        <v>0</v>
      </c>
      <c r="AM100" s="71">
        <f t="shared" si="21"/>
        <v>0</v>
      </c>
      <c r="AN100" s="64">
        <f t="shared" si="22"/>
        <v>1688224</v>
      </c>
    </row>
    <row r="101" spans="1:40" ht="30" hidden="1" customHeight="1" x14ac:dyDescent="0.2">
      <c r="A101" s="11" t="s">
        <v>137</v>
      </c>
      <c r="B101" s="11" t="s">
        <v>138</v>
      </c>
      <c r="C101" s="12" t="s">
        <v>77</v>
      </c>
      <c r="D101" s="52" t="s">
        <v>139</v>
      </c>
      <c r="E101" s="69">
        <f t="shared" si="337"/>
        <v>4680000</v>
      </c>
      <c r="F101" s="69">
        <v>4680000</v>
      </c>
      <c r="G101" s="69">
        <v>3820372</v>
      </c>
      <c r="H101" s="69"/>
      <c r="I101" s="69"/>
      <c r="J101" s="69">
        <f t="shared" ref="J101:J108" si="428">O101+L101</f>
        <v>245870</v>
      </c>
      <c r="K101" s="69"/>
      <c r="L101" s="69">
        <v>245870</v>
      </c>
      <c r="M101" s="69"/>
      <c r="N101" s="69">
        <v>178893</v>
      </c>
      <c r="O101" s="69"/>
      <c r="P101" s="68">
        <f t="shared" si="339"/>
        <v>4925870</v>
      </c>
      <c r="Q101" s="70">
        <f t="shared" si="115"/>
        <v>0</v>
      </c>
      <c r="R101" s="70"/>
      <c r="S101" s="70"/>
      <c r="T101" s="70"/>
      <c r="U101" s="70"/>
      <c r="V101" s="70">
        <f t="shared" si="9"/>
        <v>0</v>
      </c>
      <c r="W101" s="70"/>
      <c r="X101" s="70"/>
      <c r="Y101" s="70"/>
      <c r="Z101" s="70"/>
      <c r="AA101" s="70"/>
      <c r="AB101" s="66">
        <f t="shared" si="10"/>
        <v>0</v>
      </c>
      <c r="AC101" s="71">
        <f t="shared" si="11"/>
        <v>4680000</v>
      </c>
      <c r="AD101" s="71">
        <f t="shared" si="12"/>
        <v>4680000</v>
      </c>
      <c r="AE101" s="71">
        <f t="shared" si="13"/>
        <v>3820372</v>
      </c>
      <c r="AF101" s="71">
        <f t="shared" si="14"/>
        <v>0</v>
      </c>
      <c r="AG101" s="71">
        <f t="shared" si="15"/>
        <v>0</v>
      </c>
      <c r="AH101" s="71">
        <f t="shared" si="16"/>
        <v>245870</v>
      </c>
      <c r="AI101" s="71">
        <f t="shared" si="17"/>
        <v>0</v>
      </c>
      <c r="AJ101" s="71">
        <f t="shared" si="18"/>
        <v>245870</v>
      </c>
      <c r="AK101" s="71">
        <f t="shared" si="19"/>
        <v>0</v>
      </c>
      <c r="AL101" s="71">
        <f t="shared" si="20"/>
        <v>178893</v>
      </c>
      <c r="AM101" s="71">
        <f t="shared" si="21"/>
        <v>0</v>
      </c>
      <c r="AN101" s="64">
        <f t="shared" si="22"/>
        <v>4925870</v>
      </c>
    </row>
    <row r="102" spans="1:40" ht="22.5" hidden="1" x14ac:dyDescent="0.2">
      <c r="A102" s="11" t="s">
        <v>140</v>
      </c>
      <c r="B102" s="11" t="s">
        <v>142</v>
      </c>
      <c r="C102" s="12" t="s">
        <v>141</v>
      </c>
      <c r="D102" s="52" t="s">
        <v>143</v>
      </c>
      <c r="E102" s="69">
        <f t="shared" ref="E102:E108" si="429">F102+I102</f>
        <v>3726964</v>
      </c>
      <c r="F102" s="69">
        <v>3726964</v>
      </c>
      <c r="G102" s="69">
        <v>2476262</v>
      </c>
      <c r="H102" s="69">
        <v>466985</v>
      </c>
      <c r="I102" s="69"/>
      <c r="J102" s="69">
        <f t="shared" si="428"/>
        <v>6800</v>
      </c>
      <c r="K102" s="69"/>
      <c r="L102" s="69">
        <v>6800</v>
      </c>
      <c r="M102" s="69"/>
      <c r="N102" s="69">
        <v>1280</v>
      </c>
      <c r="O102" s="69"/>
      <c r="P102" s="68">
        <f t="shared" si="339"/>
        <v>3733764</v>
      </c>
      <c r="Q102" s="70">
        <f t="shared" si="115"/>
        <v>0</v>
      </c>
      <c r="R102" s="70"/>
      <c r="S102" s="70"/>
      <c r="T102" s="70"/>
      <c r="U102" s="70"/>
      <c r="V102" s="70">
        <f t="shared" si="9"/>
        <v>0</v>
      </c>
      <c r="W102" s="70"/>
      <c r="X102" s="70"/>
      <c r="Y102" s="70"/>
      <c r="Z102" s="70"/>
      <c r="AA102" s="70"/>
      <c r="AB102" s="66">
        <f t="shared" si="10"/>
        <v>0</v>
      </c>
      <c r="AC102" s="71">
        <f t="shared" si="11"/>
        <v>3726964</v>
      </c>
      <c r="AD102" s="71">
        <f t="shared" si="12"/>
        <v>3726964</v>
      </c>
      <c r="AE102" s="71">
        <f t="shared" si="13"/>
        <v>2476262</v>
      </c>
      <c r="AF102" s="71">
        <f t="shared" si="14"/>
        <v>466985</v>
      </c>
      <c r="AG102" s="71">
        <f t="shared" si="15"/>
        <v>0</v>
      </c>
      <c r="AH102" s="71">
        <f t="shared" si="16"/>
        <v>6800</v>
      </c>
      <c r="AI102" s="71">
        <f t="shared" si="17"/>
        <v>0</v>
      </c>
      <c r="AJ102" s="71">
        <f t="shared" si="18"/>
        <v>6800</v>
      </c>
      <c r="AK102" s="71">
        <f t="shared" si="19"/>
        <v>0</v>
      </c>
      <c r="AL102" s="71">
        <f t="shared" si="20"/>
        <v>1280</v>
      </c>
      <c r="AM102" s="71">
        <f t="shared" si="21"/>
        <v>0</v>
      </c>
      <c r="AN102" s="64">
        <f t="shared" si="22"/>
        <v>3733764</v>
      </c>
    </row>
    <row r="103" spans="1:40" ht="30.75" customHeight="1" x14ac:dyDescent="0.2">
      <c r="A103" s="11" t="s">
        <v>144</v>
      </c>
      <c r="B103" s="11" t="s">
        <v>145</v>
      </c>
      <c r="C103" s="12" t="s">
        <v>141</v>
      </c>
      <c r="D103" s="52" t="s">
        <v>337</v>
      </c>
      <c r="E103" s="69">
        <f t="shared" si="429"/>
        <v>3013699</v>
      </c>
      <c r="F103" s="69">
        <v>3013699</v>
      </c>
      <c r="G103" s="69">
        <v>2040584</v>
      </c>
      <c r="H103" s="69">
        <v>346237</v>
      </c>
      <c r="I103" s="69"/>
      <c r="J103" s="69">
        <f t="shared" si="428"/>
        <v>9009</v>
      </c>
      <c r="K103" s="69"/>
      <c r="L103" s="69">
        <v>9009</v>
      </c>
      <c r="M103" s="69"/>
      <c r="N103" s="69">
        <v>629</v>
      </c>
      <c r="O103" s="69"/>
      <c r="P103" s="68">
        <f t="shared" si="339"/>
        <v>3022708</v>
      </c>
      <c r="Q103" s="70">
        <f t="shared" si="115"/>
        <v>-65909</v>
      </c>
      <c r="R103" s="70">
        <v>-65909</v>
      </c>
      <c r="S103" s="70">
        <v>-60654</v>
      </c>
      <c r="T103" s="70"/>
      <c r="U103" s="70"/>
      <c r="V103" s="70">
        <f t="shared" si="9"/>
        <v>0</v>
      </c>
      <c r="W103" s="70"/>
      <c r="X103" s="70"/>
      <c r="Y103" s="70"/>
      <c r="Z103" s="70"/>
      <c r="AA103" s="70"/>
      <c r="AB103" s="66">
        <f t="shared" si="10"/>
        <v>-65909</v>
      </c>
      <c r="AC103" s="71">
        <f t="shared" si="11"/>
        <v>2947790</v>
      </c>
      <c r="AD103" s="71">
        <f t="shared" si="12"/>
        <v>2947790</v>
      </c>
      <c r="AE103" s="71">
        <f t="shared" si="13"/>
        <v>1979930</v>
      </c>
      <c r="AF103" s="71">
        <f t="shared" si="14"/>
        <v>346237</v>
      </c>
      <c r="AG103" s="71">
        <f t="shared" si="15"/>
        <v>0</v>
      </c>
      <c r="AH103" s="71">
        <f t="shared" si="16"/>
        <v>9009</v>
      </c>
      <c r="AI103" s="71">
        <f t="shared" si="17"/>
        <v>0</v>
      </c>
      <c r="AJ103" s="71">
        <f t="shared" si="18"/>
        <v>9009</v>
      </c>
      <c r="AK103" s="71">
        <f t="shared" si="19"/>
        <v>0</v>
      </c>
      <c r="AL103" s="71">
        <f t="shared" si="20"/>
        <v>629</v>
      </c>
      <c r="AM103" s="71">
        <f t="shared" si="21"/>
        <v>0</v>
      </c>
      <c r="AN103" s="64">
        <f t="shared" si="22"/>
        <v>2956799</v>
      </c>
    </row>
    <row r="104" spans="1:40" ht="42.75" customHeight="1" x14ac:dyDescent="0.2">
      <c r="A104" s="11" t="s">
        <v>146</v>
      </c>
      <c r="B104" s="11" t="s">
        <v>148</v>
      </c>
      <c r="C104" s="12" t="s">
        <v>147</v>
      </c>
      <c r="D104" s="52" t="s">
        <v>338</v>
      </c>
      <c r="E104" s="69">
        <f t="shared" si="429"/>
        <v>14414033</v>
      </c>
      <c r="F104" s="69">
        <v>14414033</v>
      </c>
      <c r="G104" s="69">
        <v>8995923</v>
      </c>
      <c r="H104" s="69">
        <v>2574801</v>
      </c>
      <c r="I104" s="69"/>
      <c r="J104" s="69">
        <f t="shared" si="428"/>
        <v>34971</v>
      </c>
      <c r="K104" s="69"/>
      <c r="L104" s="69">
        <v>34971</v>
      </c>
      <c r="M104" s="69"/>
      <c r="N104" s="69">
        <v>11371</v>
      </c>
      <c r="O104" s="69"/>
      <c r="P104" s="68">
        <f t="shared" si="339"/>
        <v>14449004</v>
      </c>
      <c r="Q104" s="70">
        <f t="shared" si="115"/>
        <v>199000</v>
      </c>
      <c r="R104" s="70">
        <v>199000</v>
      </c>
      <c r="S104" s="70"/>
      <c r="T104" s="70"/>
      <c r="U104" s="70"/>
      <c r="V104" s="70">
        <f t="shared" si="9"/>
        <v>0</v>
      </c>
      <c r="W104" s="70"/>
      <c r="X104" s="70"/>
      <c r="Y104" s="70"/>
      <c r="Z104" s="70"/>
      <c r="AA104" s="70"/>
      <c r="AB104" s="66">
        <f t="shared" si="10"/>
        <v>199000</v>
      </c>
      <c r="AC104" s="71">
        <f t="shared" si="11"/>
        <v>14613033</v>
      </c>
      <c r="AD104" s="71">
        <f t="shared" si="12"/>
        <v>14613033</v>
      </c>
      <c r="AE104" s="71">
        <f t="shared" si="13"/>
        <v>8995923</v>
      </c>
      <c r="AF104" s="71">
        <f t="shared" si="14"/>
        <v>2574801</v>
      </c>
      <c r="AG104" s="71">
        <f t="shared" si="15"/>
        <v>0</v>
      </c>
      <c r="AH104" s="71">
        <f t="shared" si="16"/>
        <v>34971</v>
      </c>
      <c r="AI104" s="71">
        <f t="shared" si="17"/>
        <v>0</v>
      </c>
      <c r="AJ104" s="71">
        <f t="shared" si="18"/>
        <v>34971</v>
      </c>
      <c r="AK104" s="71">
        <f t="shared" si="19"/>
        <v>0</v>
      </c>
      <c r="AL104" s="71">
        <f t="shared" si="20"/>
        <v>11371</v>
      </c>
      <c r="AM104" s="71">
        <f t="shared" si="21"/>
        <v>0</v>
      </c>
      <c r="AN104" s="64">
        <f t="shared" si="22"/>
        <v>14648004</v>
      </c>
    </row>
    <row r="105" spans="1:40" ht="33.75" x14ac:dyDescent="0.2">
      <c r="A105" s="11" t="s">
        <v>149</v>
      </c>
      <c r="B105" s="11" t="s">
        <v>151</v>
      </c>
      <c r="C105" s="12" t="s">
        <v>150</v>
      </c>
      <c r="D105" s="52" t="s">
        <v>152</v>
      </c>
      <c r="E105" s="69">
        <f t="shared" si="429"/>
        <v>1363157</v>
      </c>
      <c r="F105" s="69">
        <v>1363157</v>
      </c>
      <c r="G105" s="69">
        <v>1016020</v>
      </c>
      <c r="H105" s="69">
        <v>53847</v>
      </c>
      <c r="I105" s="69"/>
      <c r="J105" s="69">
        <f t="shared" si="428"/>
        <v>0</v>
      </c>
      <c r="K105" s="69"/>
      <c r="L105" s="69"/>
      <c r="M105" s="69"/>
      <c r="N105" s="69"/>
      <c r="O105" s="69"/>
      <c r="P105" s="68">
        <f t="shared" si="339"/>
        <v>1363157</v>
      </c>
      <c r="Q105" s="70">
        <f t="shared" si="115"/>
        <v>65909</v>
      </c>
      <c r="R105" s="70">
        <v>65909</v>
      </c>
      <c r="S105" s="70">
        <v>60654</v>
      </c>
      <c r="T105" s="70"/>
      <c r="U105" s="70"/>
      <c r="V105" s="70">
        <f t="shared" si="9"/>
        <v>0</v>
      </c>
      <c r="W105" s="70"/>
      <c r="X105" s="70"/>
      <c r="Y105" s="70"/>
      <c r="Z105" s="70"/>
      <c r="AA105" s="70"/>
      <c r="AB105" s="66">
        <f t="shared" si="10"/>
        <v>65909</v>
      </c>
      <c r="AC105" s="71">
        <f t="shared" si="11"/>
        <v>1429066</v>
      </c>
      <c r="AD105" s="71">
        <f t="shared" si="12"/>
        <v>1429066</v>
      </c>
      <c r="AE105" s="71">
        <f t="shared" si="13"/>
        <v>1076674</v>
      </c>
      <c r="AF105" s="71">
        <f t="shared" si="14"/>
        <v>53847</v>
      </c>
      <c r="AG105" s="71">
        <f t="shared" si="15"/>
        <v>0</v>
      </c>
      <c r="AH105" s="71">
        <f t="shared" si="16"/>
        <v>0</v>
      </c>
      <c r="AI105" s="71">
        <f t="shared" si="17"/>
        <v>0</v>
      </c>
      <c r="AJ105" s="71">
        <f t="shared" si="18"/>
        <v>0</v>
      </c>
      <c r="AK105" s="71">
        <f t="shared" si="19"/>
        <v>0</v>
      </c>
      <c r="AL105" s="71">
        <f t="shared" si="20"/>
        <v>0</v>
      </c>
      <c r="AM105" s="71">
        <f t="shared" si="21"/>
        <v>0</v>
      </c>
      <c r="AN105" s="64">
        <f t="shared" si="22"/>
        <v>1429066</v>
      </c>
    </row>
    <row r="106" spans="1:40" s="7" customFormat="1" ht="22.5" hidden="1" x14ac:dyDescent="0.2">
      <c r="A106" s="28">
        <v>1014082</v>
      </c>
      <c r="B106" s="29">
        <v>4082</v>
      </c>
      <c r="C106" s="30" t="s">
        <v>150</v>
      </c>
      <c r="D106" s="50" t="s">
        <v>221</v>
      </c>
      <c r="E106" s="69">
        <f t="shared" si="429"/>
        <v>0</v>
      </c>
      <c r="F106" s="69"/>
      <c r="G106" s="69"/>
      <c r="H106" s="69"/>
      <c r="I106" s="69"/>
      <c r="J106" s="69">
        <f t="shared" si="428"/>
        <v>0</v>
      </c>
      <c r="K106" s="69"/>
      <c r="L106" s="69"/>
      <c r="M106" s="69"/>
      <c r="N106" s="69"/>
      <c r="O106" s="69"/>
      <c r="P106" s="68">
        <f t="shared" ref="P106" si="430">E106+J106</f>
        <v>0</v>
      </c>
      <c r="Q106" s="70">
        <f t="shared" ref="Q106" si="431">R106+U106</f>
        <v>0</v>
      </c>
      <c r="R106" s="70"/>
      <c r="S106" s="70"/>
      <c r="T106" s="70"/>
      <c r="U106" s="70"/>
      <c r="V106" s="70">
        <f t="shared" si="9"/>
        <v>0</v>
      </c>
      <c r="W106" s="70"/>
      <c r="X106" s="70"/>
      <c r="Y106" s="70"/>
      <c r="Z106" s="70"/>
      <c r="AA106" s="70"/>
      <c r="AB106" s="66">
        <f t="shared" ref="AB106" si="432">Q106+V106</f>
        <v>0</v>
      </c>
      <c r="AC106" s="71">
        <f t="shared" ref="AC106" si="433">E106+Q106</f>
        <v>0</v>
      </c>
      <c r="AD106" s="71">
        <f t="shared" ref="AD106" si="434">F106+R106</f>
        <v>0</v>
      </c>
      <c r="AE106" s="71">
        <f t="shared" ref="AE106" si="435">G106+S106</f>
        <v>0</v>
      </c>
      <c r="AF106" s="71">
        <f t="shared" ref="AF106" si="436">H106+T106</f>
        <v>0</v>
      </c>
      <c r="AG106" s="71">
        <f t="shared" ref="AG106" si="437">I106+U106</f>
        <v>0</v>
      </c>
      <c r="AH106" s="71">
        <f t="shared" ref="AH106" si="438">J106+V106</f>
        <v>0</v>
      </c>
      <c r="AI106" s="71">
        <f t="shared" ref="AI106" si="439">K106+W106</f>
        <v>0</v>
      </c>
      <c r="AJ106" s="71">
        <f t="shared" ref="AJ106" si="440">L106+X106</f>
        <v>0</v>
      </c>
      <c r="AK106" s="71">
        <f t="shared" ref="AK106" si="441">M106+Y106</f>
        <v>0</v>
      </c>
      <c r="AL106" s="71">
        <f t="shared" ref="AL106" si="442">N106+Z106</f>
        <v>0</v>
      </c>
      <c r="AM106" s="71">
        <f t="shared" ref="AM106" si="443">O106+AA106</f>
        <v>0</v>
      </c>
      <c r="AN106" s="64">
        <f t="shared" ref="AN106" si="444">P106+AB106</f>
        <v>0</v>
      </c>
    </row>
    <row r="107" spans="1:40" s="7" customFormat="1" ht="33.75" hidden="1" x14ac:dyDescent="0.2">
      <c r="A107" s="28">
        <v>1014084</v>
      </c>
      <c r="B107" s="29">
        <v>4084</v>
      </c>
      <c r="C107" s="30" t="s">
        <v>150</v>
      </c>
      <c r="D107" s="50" t="s">
        <v>346</v>
      </c>
      <c r="E107" s="69">
        <f t="shared" si="429"/>
        <v>50000</v>
      </c>
      <c r="F107" s="69">
        <v>50000</v>
      </c>
      <c r="G107" s="69"/>
      <c r="H107" s="69"/>
      <c r="I107" s="69"/>
      <c r="J107" s="69">
        <f t="shared" si="428"/>
        <v>0</v>
      </c>
      <c r="K107" s="69"/>
      <c r="L107" s="69"/>
      <c r="M107" s="69"/>
      <c r="N107" s="69"/>
      <c r="O107" s="69"/>
      <c r="P107" s="68">
        <f t="shared" ref="P107:P108" si="445">E107+J107</f>
        <v>50000</v>
      </c>
      <c r="Q107" s="70">
        <f t="shared" ref="Q107:Q108" si="446">R107+U107</f>
        <v>0</v>
      </c>
      <c r="R107" s="70"/>
      <c r="S107" s="70"/>
      <c r="T107" s="70"/>
      <c r="U107" s="70"/>
      <c r="V107" s="70">
        <f t="shared" si="9"/>
        <v>0</v>
      </c>
      <c r="W107" s="70"/>
      <c r="X107" s="70"/>
      <c r="Y107" s="70"/>
      <c r="Z107" s="70"/>
      <c r="AA107" s="70"/>
      <c r="AB107" s="66">
        <f t="shared" ref="AB107:AB108" si="447">Q107+V107</f>
        <v>0</v>
      </c>
      <c r="AC107" s="71">
        <f t="shared" ref="AC107:AC108" si="448">E107+Q107</f>
        <v>50000</v>
      </c>
      <c r="AD107" s="71">
        <f t="shared" ref="AD107:AD108" si="449">F107+R107</f>
        <v>50000</v>
      </c>
      <c r="AE107" s="71">
        <f t="shared" ref="AE107:AE108" si="450">G107+S107</f>
        <v>0</v>
      </c>
      <c r="AF107" s="71">
        <f t="shared" ref="AF107:AF108" si="451">H107+T107</f>
        <v>0</v>
      </c>
      <c r="AG107" s="71">
        <f t="shared" ref="AG107:AG108" si="452">I107+U107</f>
        <v>0</v>
      </c>
      <c r="AH107" s="71">
        <f t="shared" ref="AH107:AH108" si="453">J107+V107</f>
        <v>0</v>
      </c>
      <c r="AI107" s="71">
        <f t="shared" ref="AI107:AI108" si="454">K107+W107</f>
        <v>0</v>
      </c>
      <c r="AJ107" s="71">
        <f t="shared" ref="AJ107:AJ108" si="455">L107+X107</f>
        <v>0</v>
      </c>
      <c r="AK107" s="71">
        <f t="shared" ref="AK107:AK108" si="456">M107+Y107</f>
        <v>0</v>
      </c>
      <c r="AL107" s="71">
        <f t="shared" ref="AL107:AL108" si="457">N107+Z107</f>
        <v>0</v>
      </c>
      <c r="AM107" s="71">
        <f t="shared" ref="AM107:AM108" si="458">O107+AA107</f>
        <v>0</v>
      </c>
      <c r="AN107" s="64">
        <f t="shared" ref="AN107:AN108" si="459">P107+AB107</f>
        <v>50000</v>
      </c>
    </row>
    <row r="108" spans="1:40" s="7" customFormat="1" ht="22.5" hidden="1" x14ac:dyDescent="0.2">
      <c r="A108" s="11">
        <v>1018240</v>
      </c>
      <c r="B108" s="11" t="s">
        <v>63</v>
      </c>
      <c r="C108" s="12" t="s">
        <v>59</v>
      </c>
      <c r="D108" s="52" t="s">
        <v>64</v>
      </c>
      <c r="E108" s="69">
        <f t="shared" si="429"/>
        <v>150000</v>
      </c>
      <c r="F108" s="69">
        <v>150000</v>
      </c>
      <c r="G108" s="69"/>
      <c r="H108" s="69">
        <v>150000</v>
      </c>
      <c r="I108" s="69"/>
      <c r="J108" s="69">
        <f t="shared" si="428"/>
        <v>0</v>
      </c>
      <c r="K108" s="69"/>
      <c r="L108" s="69"/>
      <c r="M108" s="69"/>
      <c r="N108" s="69"/>
      <c r="O108" s="69"/>
      <c r="P108" s="68">
        <f t="shared" si="445"/>
        <v>150000</v>
      </c>
      <c r="Q108" s="70">
        <f t="shared" si="446"/>
        <v>0</v>
      </c>
      <c r="R108" s="70"/>
      <c r="S108" s="70"/>
      <c r="T108" s="70"/>
      <c r="U108" s="70"/>
      <c r="V108" s="70">
        <f t="shared" ref="V108" si="460">X108+AA108</f>
        <v>0</v>
      </c>
      <c r="W108" s="70"/>
      <c r="X108" s="70"/>
      <c r="Y108" s="70"/>
      <c r="Z108" s="70"/>
      <c r="AA108" s="70"/>
      <c r="AB108" s="66">
        <f t="shared" si="447"/>
        <v>0</v>
      </c>
      <c r="AC108" s="71">
        <f t="shared" si="448"/>
        <v>150000</v>
      </c>
      <c r="AD108" s="71">
        <f t="shared" si="449"/>
        <v>150000</v>
      </c>
      <c r="AE108" s="71">
        <f t="shared" si="450"/>
        <v>0</v>
      </c>
      <c r="AF108" s="71">
        <f t="shared" si="451"/>
        <v>150000</v>
      </c>
      <c r="AG108" s="71">
        <f t="shared" si="452"/>
        <v>0</v>
      </c>
      <c r="AH108" s="71">
        <f t="shared" si="453"/>
        <v>0</v>
      </c>
      <c r="AI108" s="71">
        <f t="shared" si="454"/>
        <v>0</v>
      </c>
      <c r="AJ108" s="71">
        <f t="shared" si="455"/>
        <v>0</v>
      </c>
      <c r="AK108" s="71">
        <f t="shared" si="456"/>
        <v>0</v>
      </c>
      <c r="AL108" s="71">
        <f t="shared" si="457"/>
        <v>0</v>
      </c>
      <c r="AM108" s="71">
        <f t="shared" si="458"/>
        <v>0</v>
      </c>
      <c r="AN108" s="64">
        <f t="shared" si="459"/>
        <v>150000</v>
      </c>
    </row>
    <row r="109" spans="1:40" ht="38.25" customHeight="1" x14ac:dyDescent="0.2">
      <c r="A109" s="8" t="s">
        <v>153</v>
      </c>
      <c r="B109" s="9"/>
      <c r="C109" s="10"/>
      <c r="D109" s="51" t="s">
        <v>154</v>
      </c>
      <c r="E109" s="68">
        <f>E110</f>
        <v>51710200</v>
      </c>
      <c r="F109" s="68">
        <f t="shared" ref="F109:AN109" si="461">F110</f>
        <v>44773238</v>
      </c>
      <c r="G109" s="68">
        <f t="shared" si="461"/>
        <v>6879966</v>
      </c>
      <c r="H109" s="68">
        <f t="shared" si="461"/>
        <v>836372</v>
      </c>
      <c r="I109" s="68">
        <f t="shared" si="461"/>
        <v>6936962</v>
      </c>
      <c r="J109" s="68">
        <f t="shared" si="461"/>
        <v>41075566</v>
      </c>
      <c r="K109" s="87">
        <f t="shared" si="461"/>
        <v>40852766</v>
      </c>
      <c r="L109" s="87">
        <f>L110</f>
        <v>222800</v>
      </c>
      <c r="M109" s="87">
        <f t="shared" si="461"/>
        <v>0</v>
      </c>
      <c r="N109" s="87">
        <f t="shared" si="461"/>
        <v>0</v>
      </c>
      <c r="O109" s="87">
        <f t="shared" si="461"/>
        <v>40852766</v>
      </c>
      <c r="P109" s="68">
        <f t="shared" si="461"/>
        <v>92785766</v>
      </c>
      <c r="Q109" s="68">
        <f t="shared" si="461"/>
        <v>2739630</v>
      </c>
      <c r="R109" s="68">
        <f t="shared" si="461"/>
        <v>2739630</v>
      </c>
      <c r="S109" s="68">
        <f t="shared" si="461"/>
        <v>40984</v>
      </c>
      <c r="T109" s="68">
        <f t="shared" si="461"/>
        <v>0</v>
      </c>
      <c r="U109" s="68">
        <f t="shared" si="461"/>
        <v>0</v>
      </c>
      <c r="V109" s="68">
        <f t="shared" si="461"/>
        <v>989300</v>
      </c>
      <c r="W109" s="68">
        <f t="shared" si="461"/>
        <v>989300</v>
      </c>
      <c r="X109" s="68">
        <f t="shared" si="461"/>
        <v>0</v>
      </c>
      <c r="Y109" s="68">
        <f t="shared" si="461"/>
        <v>0</v>
      </c>
      <c r="Z109" s="68">
        <f t="shared" si="461"/>
        <v>0</v>
      </c>
      <c r="AA109" s="68">
        <f t="shared" si="461"/>
        <v>989300</v>
      </c>
      <c r="AB109" s="68">
        <f t="shared" si="461"/>
        <v>3728930</v>
      </c>
      <c r="AC109" s="73">
        <f t="shared" si="461"/>
        <v>54449830</v>
      </c>
      <c r="AD109" s="73">
        <f t="shared" si="461"/>
        <v>47512868</v>
      </c>
      <c r="AE109" s="73">
        <f t="shared" si="461"/>
        <v>6920950</v>
      </c>
      <c r="AF109" s="73">
        <f t="shared" si="461"/>
        <v>836372</v>
      </c>
      <c r="AG109" s="73">
        <f t="shared" si="461"/>
        <v>6936962</v>
      </c>
      <c r="AH109" s="73">
        <f t="shared" si="461"/>
        <v>42064866</v>
      </c>
      <c r="AI109" s="73">
        <f t="shared" si="461"/>
        <v>41842066</v>
      </c>
      <c r="AJ109" s="73">
        <f t="shared" si="461"/>
        <v>222800</v>
      </c>
      <c r="AK109" s="73">
        <f t="shared" si="461"/>
        <v>0</v>
      </c>
      <c r="AL109" s="73">
        <f t="shared" si="461"/>
        <v>0</v>
      </c>
      <c r="AM109" s="73">
        <f t="shared" si="461"/>
        <v>41842066</v>
      </c>
      <c r="AN109" s="73">
        <f t="shared" si="461"/>
        <v>96514696</v>
      </c>
    </row>
    <row r="110" spans="1:40" ht="36" customHeight="1" x14ac:dyDescent="0.2">
      <c r="A110" s="8" t="s">
        <v>155</v>
      </c>
      <c r="B110" s="9"/>
      <c r="C110" s="10"/>
      <c r="D110" s="51" t="s">
        <v>154</v>
      </c>
      <c r="E110" s="68">
        <f>SUM(E111:E129)</f>
        <v>51710200</v>
      </c>
      <c r="F110" s="68">
        <f t="shared" ref="F110:AN110" si="462">SUM(F111:F129)</f>
        <v>44773238</v>
      </c>
      <c r="G110" s="68">
        <f t="shared" si="462"/>
        <v>6879966</v>
      </c>
      <c r="H110" s="68">
        <f t="shared" si="462"/>
        <v>836372</v>
      </c>
      <c r="I110" s="68">
        <f t="shared" si="462"/>
        <v>6936962</v>
      </c>
      <c r="J110" s="68">
        <f t="shared" si="462"/>
        <v>41075566</v>
      </c>
      <c r="K110" s="87">
        <f t="shared" si="462"/>
        <v>40852766</v>
      </c>
      <c r="L110" s="87">
        <f t="shared" si="462"/>
        <v>222800</v>
      </c>
      <c r="M110" s="87">
        <f t="shared" si="462"/>
        <v>0</v>
      </c>
      <c r="N110" s="87">
        <f t="shared" si="462"/>
        <v>0</v>
      </c>
      <c r="O110" s="87">
        <f t="shared" si="462"/>
        <v>40852766</v>
      </c>
      <c r="P110" s="68">
        <f t="shared" si="462"/>
        <v>92785766</v>
      </c>
      <c r="Q110" s="68">
        <f t="shared" si="462"/>
        <v>2739630</v>
      </c>
      <c r="R110" s="68">
        <f t="shared" si="462"/>
        <v>2739630</v>
      </c>
      <c r="S110" s="68">
        <f t="shared" si="462"/>
        <v>40984</v>
      </c>
      <c r="T110" s="68">
        <f t="shared" si="462"/>
        <v>0</v>
      </c>
      <c r="U110" s="68">
        <f t="shared" si="462"/>
        <v>0</v>
      </c>
      <c r="V110" s="68">
        <f t="shared" si="462"/>
        <v>989300</v>
      </c>
      <c r="W110" s="68">
        <f t="shared" si="462"/>
        <v>989300</v>
      </c>
      <c r="X110" s="68">
        <f t="shared" si="462"/>
        <v>0</v>
      </c>
      <c r="Y110" s="68">
        <f t="shared" si="462"/>
        <v>0</v>
      </c>
      <c r="Z110" s="68">
        <f t="shared" si="462"/>
        <v>0</v>
      </c>
      <c r="AA110" s="68">
        <f t="shared" si="462"/>
        <v>989300</v>
      </c>
      <c r="AB110" s="68">
        <f t="shared" si="462"/>
        <v>3728930</v>
      </c>
      <c r="AC110" s="68">
        <f t="shared" si="462"/>
        <v>54449830</v>
      </c>
      <c r="AD110" s="73">
        <f t="shared" si="462"/>
        <v>47512868</v>
      </c>
      <c r="AE110" s="73">
        <f t="shared" si="462"/>
        <v>6920950</v>
      </c>
      <c r="AF110" s="73">
        <f t="shared" si="462"/>
        <v>836372</v>
      </c>
      <c r="AG110" s="73">
        <f t="shared" si="462"/>
        <v>6936962</v>
      </c>
      <c r="AH110" s="73">
        <f t="shared" si="462"/>
        <v>42064866</v>
      </c>
      <c r="AI110" s="73">
        <f t="shared" si="462"/>
        <v>41842066</v>
      </c>
      <c r="AJ110" s="73">
        <f t="shared" si="462"/>
        <v>222800</v>
      </c>
      <c r="AK110" s="73">
        <f t="shared" si="462"/>
        <v>0</v>
      </c>
      <c r="AL110" s="73">
        <f t="shared" si="462"/>
        <v>0</v>
      </c>
      <c r="AM110" s="73">
        <f t="shared" si="462"/>
        <v>41842066</v>
      </c>
      <c r="AN110" s="73">
        <f t="shared" si="462"/>
        <v>96514696</v>
      </c>
    </row>
    <row r="111" spans="1:40" ht="53.25" hidden="1" customHeight="1" x14ac:dyDescent="0.2">
      <c r="A111" s="11" t="s">
        <v>156</v>
      </c>
      <c r="B111" s="11" t="s">
        <v>19</v>
      </c>
      <c r="C111" s="12" t="s">
        <v>18</v>
      </c>
      <c r="D111" s="52" t="s">
        <v>20</v>
      </c>
      <c r="E111" s="69">
        <f t="shared" ref="E111:E127" si="463">F111+I111</f>
        <v>5307561</v>
      </c>
      <c r="F111" s="69">
        <v>5307561</v>
      </c>
      <c r="G111" s="69">
        <v>4020630</v>
      </c>
      <c r="H111" s="69">
        <v>93533</v>
      </c>
      <c r="I111" s="69"/>
      <c r="J111" s="69">
        <f t="shared" ref="J111:J112" si="464">O111+L111</f>
        <v>0</v>
      </c>
      <c r="K111" s="69"/>
      <c r="L111" s="69"/>
      <c r="M111" s="69"/>
      <c r="N111" s="69"/>
      <c r="O111" s="69"/>
      <c r="P111" s="68">
        <f t="shared" ref="P111:P128" si="465">E111+J111</f>
        <v>5307561</v>
      </c>
      <c r="Q111" s="70">
        <f t="shared" si="115"/>
        <v>0</v>
      </c>
      <c r="R111" s="70"/>
      <c r="S111" s="70"/>
      <c r="T111" s="70"/>
      <c r="U111" s="70"/>
      <c r="V111" s="70">
        <f t="shared" si="9"/>
        <v>0</v>
      </c>
      <c r="W111" s="70"/>
      <c r="X111" s="70"/>
      <c r="Y111" s="70"/>
      <c r="Z111" s="70"/>
      <c r="AA111" s="70"/>
      <c r="AB111" s="66">
        <f t="shared" si="10"/>
        <v>0</v>
      </c>
      <c r="AC111" s="71">
        <f t="shared" si="11"/>
        <v>5307561</v>
      </c>
      <c r="AD111" s="71">
        <f t="shared" si="12"/>
        <v>5307561</v>
      </c>
      <c r="AE111" s="71">
        <f t="shared" si="13"/>
        <v>4020630</v>
      </c>
      <c r="AF111" s="71">
        <f t="shared" si="14"/>
        <v>93533</v>
      </c>
      <c r="AG111" s="71">
        <f t="shared" si="15"/>
        <v>0</v>
      </c>
      <c r="AH111" s="71">
        <f t="shared" si="16"/>
        <v>0</v>
      </c>
      <c r="AI111" s="71">
        <f t="shared" si="17"/>
        <v>0</v>
      </c>
      <c r="AJ111" s="71">
        <f t="shared" si="18"/>
        <v>0</v>
      </c>
      <c r="AK111" s="71">
        <f t="shared" si="19"/>
        <v>0</v>
      </c>
      <c r="AL111" s="71">
        <f t="shared" si="20"/>
        <v>0</v>
      </c>
      <c r="AM111" s="71">
        <f t="shared" si="21"/>
        <v>0</v>
      </c>
      <c r="AN111" s="64">
        <f t="shared" si="22"/>
        <v>5307561</v>
      </c>
    </row>
    <row r="112" spans="1:40" s="7" customFormat="1" ht="37.5" customHeight="1" x14ac:dyDescent="0.2">
      <c r="A112" s="11" t="s">
        <v>286</v>
      </c>
      <c r="B112" s="11" t="s">
        <v>287</v>
      </c>
      <c r="C112" s="12" t="s">
        <v>289</v>
      </c>
      <c r="D112" s="52" t="s">
        <v>288</v>
      </c>
      <c r="E112" s="69">
        <f t="shared" si="463"/>
        <v>106258</v>
      </c>
      <c r="F112" s="69">
        <v>106258</v>
      </c>
      <c r="G112" s="69">
        <v>44473</v>
      </c>
      <c r="H112" s="69"/>
      <c r="I112" s="69"/>
      <c r="J112" s="69">
        <f t="shared" si="464"/>
        <v>0</v>
      </c>
      <c r="K112" s="69"/>
      <c r="L112" s="69"/>
      <c r="M112" s="69"/>
      <c r="N112" s="69"/>
      <c r="O112" s="69"/>
      <c r="P112" s="68">
        <f t="shared" ref="P112" si="466">E112+J112</f>
        <v>106258</v>
      </c>
      <c r="Q112" s="70">
        <f t="shared" ref="Q112" si="467">R112+U112</f>
        <v>50000</v>
      </c>
      <c r="R112" s="70">
        <v>50000</v>
      </c>
      <c r="S112" s="70">
        <v>40984</v>
      </c>
      <c r="T112" s="70"/>
      <c r="U112" s="70"/>
      <c r="V112" s="70">
        <f t="shared" si="9"/>
        <v>0</v>
      </c>
      <c r="W112" s="70"/>
      <c r="X112" s="70"/>
      <c r="Y112" s="70"/>
      <c r="Z112" s="70"/>
      <c r="AA112" s="70"/>
      <c r="AB112" s="66">
        <f t="shared" ref="AB112" si="468">Q112+V112</f>
        <v>50000</v>
      </c>
      <c r="AC112" s="71">
        <f t="shared" ref="AC112" si="469">E112+Q112</f>
        <v>156258</v>
      </c>
      <c r="AD112" s="71">
        <f t="shared" ref="AD112" si="470">F112+R112</f>
        <v>156258</v>
      </c>
      <c r="AE112" s="71">
        <f t="shared" ref="AE112" si="471">G112+S112</f>
        <v>85457</v>
      </c>
      <c r="AF112" s="71">
        <f t="shared" ref="AF112" si="472">H112+T112</f>
        <v>0</v>
      </c>
      <c r="AG112" s="71">
        <f t="shared" ref="AG112" si="473">I112+U112</f>
        <v>0</v>
      </c>
      <c r="AH112" s="71">
        <f t="shared" ref="AH112" si="474">J112+V112</f>
        <v>0</v>
      </c>
      <c r="AI112" s="71">
        <f t="shared" ref="AI112" si="475">K112+W112</f>
        <v>0</v>
      </c>
      <c r="AJ112" s="71">
        <f t="shared" ref="AJ112" si="476">L112+X112</f>
        <v>0</v>
      </c>
      <c r="AK112" s="71">
        <f t="shared" ref="AK112" si="477">M112+Y112</f>
        <v>0</v>
      </c>
      <c r="AL112" s="71">
        <f t="shared" ref="AL112" si="478">N112+Z112</f>
        <v>0</v>
      </c>
      <c r="AM112" s="71">
        <f t="shared" ref="AM112" si="479">O112+AA112</f>
        <v>0</v>
      </c>
      <c r="AN112" s="64">
        <f t="shared" ref="AN112" si="480">P112+AB112</f>
        <v>156258</v>
      </c>
    </row>
    <row r="113" spans="1:40" s="7" customFormat="1" ht="39" hidden="1" customHeight="1" x14ac:dyDescent="0.2">
      <c r="A113" s="11">
        <v>1216011</v>
      </c>
      <c r="B113" s="11">
        <v>6011</v>
      </c>
      <c r="C113" s="12" t="s">
        <v>158</v>
      </c>
      <c r="D113" s="52" t="s">
        <v>237</v>
      </c>
      <c r="E113" s="69">
        <f t="shared" si="463"/>
        <v>0</v>
      </c>
      <c r="F113" s="69"/>
      <c r="G113" s="69"/>
      <c r="H113" s="69"/>
      <c r="I113" s="69"/>
      <c r="J113" s="69">
        <f t="shared" ref="J113:J129" si="481">O113+L113</f>
        <v>0</v>
      </c>
      <c r="K113" s="69"/>
      <c r="L113" s="69"/>
      <c r="M113" s="69"/>
      <c r="N113" s="69"/>
      <c r="O113" s="69"/>
      <c r="P113" s="68">
        <f t="shared" ref="P113" si="482">E113+J113</f>
        <v>0</v>
      </c>
      <c r="Q113" s="70">
        <f t="shared" ref="Q113" si="483">R113+U113</f>
        <v>0</v>
      </c>
      <c r="R113" s="70"/>
      <c r="S113" s="70"/>
      <c r="T113" s="70"/>
      <c r="U113" s="70"/>
      <c r="V113" s="70">
        <f t="shared" si="9"/>
        <v>0</v>
      </c>
      <c r="W113" s="70"/>
      <c r="X113" s="70"/>
      <c r="Y113" s="70"/>
      <c r="Z113" s="70"/>
      <c r="AA113" s="70"/>
      <c r="AB113" s="66">
        <f t="shared" si="10"/>
        <v>0</v>
      </c>
      <c r="AC113" s="71">
        <f t="shared" ref="AC113:AC116" si="484">E113+Q113</f>
        <v>0</v>
      </c>
      <c r="AD113" s="71">
        <f t="shared" ref="AD113:AD116" si="485">F113+R113</f>
        <v>0</v>
      </c>
      <c r="AE113" s="71">
        <f t="shared" ref="AE113:AE116" si="486">G113+S113</f>
        <v>0</v>
      </c>
      <c r="AF113" s="71">
        <f t="shared" ref="AF113:AF117" si="487">H113+T113</f>
        <v>0</v>
      </c>
      <c r="AG113" s="71">
        <f t="shared" ref="AG113:AG116" si="488">I113+U113</f>
        <v>0</v>
      </c>
      <c r="AH113" s="71">
        <f t="shared" ref="AH113:AH116" si="489">J113+V113</f>
        <v>0</v>
      </c>
      <c r="AI113" s="71">
        <f t="shared" ref="AI113:AI116" si="490">K113+W113</f>
        <v>0</v>
      </c>
      <c r="AJ113" s="71">
        <f t="shared" ref="AJ113:AJ116" si="491">L113+X113</f>
        <v>0</v>
      </c>
      <c r="AK113" s="71">
        <f t="shared" ref="AK113:AK116" si="492">M113+Y113</f>
        <v>0</v>
      </c>
      <c r="AL113" s="71">
        <f t="shared" ref="AL113:AL116" si="493">N113+Z113</f>
        <v>0</v>
      </c>
      <c r="AM113" s="71">
        <f t="shared" ref="AM113:AM116" si="494">O113+AA113</f>
        <v>0</v>
      </c>
      <c r="AN113" s="64">
        <f t="shared" ref="AN113:AN116" si="495">P113+AB113</f>
        <v>0</v>
      </c>
    </row>
    <row r="114" spans="1:40" s="7" customFormat="1" ht="42" hidden="1" customHeight="1" x14ac:dyDescent="0.2">
      <c r="A114" s="21" t="s">
        <v>225</v>
      </c>
      <c r="B114" s="21">
        <v>6012</v>
      </c>
      <c r="C114" s="27" t="s">
        <v>158</v>
      </c>
      <c r="D114" s="52" t="s">
        <v>226</v>
      </c>
      <c r="E114" s="69">
        <f t="shared" si="463"/>
        <v>4740</v>
      </c>
      <c r="F114" s="69"/>
      <c r="G114" s="69"/>
      <c r="H114" s="69"/>
      <c r="I114" s="69">
        <v>4740</v>
      </c>
      <c r="J114" s="69">
        <f t="shared" si="481"/>
        <v>0</v>
      </c>
      <c r="K114" s="69"/>
      <c r="L114" s="69"/>
      <c r="M114" s="69"/>
      <c r="N114" s="69"/>
      <c r="O114" s="69"/>
      <c r="P114" s="68">
        <f t="shared" si="465"/>
        <v>4740</v>
      </c>
      <c r="Q114" s="70">
        <f>R114+U114</f>
        <v>0</v>
      </c>
      <c r="R114" s="70"/>
      <c r="S114" s="70"/>
      <c r="T114" s="70"/>
      <c r="U114" s="70"/>
      <c r="V114" s="70">
        <f t="shared" si="9"/>
        <v>0</v>
      </c>
      <c r="W114" s="70"/>
      <c r="X114" s="70"/>
      <c r="Y114" s="70"/>
      <c r="Z114" s="70"/>
      <c r="AA114" s="70"/>
      <c r="AB114" s="66">
        <f t="shared" si="10"/>
        <v>0</v>
      </c>
      <c r="AC114" s="71">
        <f t="shared" si="484"/>
        <v>4740</v>
      </c>
      <c r="AD114" s="71">
        <f>F114+R114</f>
        <v>0</v>
      </c>
      <c r="AE114" s="71">
        <f t="shared" si="486"/>
        <v>0</v>
      </c>
      <c r="AF114" s="71">
        <f t="shared" si="487"/>
        <v>0</v>
      </c>
      <c r="AG114" s="71">
        <f>I114+U114</f>
        <v>4740</v>
      </c>
      <c r="AH114" s="71">
        <f t="shared" si="489"/>
        <v>0</v>
      </c>
      <c r="AI114" s="71">
        <f t="shared" si="490"/>
        <v>0</v>
      </c>
      <c r="AJ114" s="71">
        <f t="shared" si="491"/>
        <v>0</v>
      </c>
      <c r="AK114" s="71">
        <f t="shared" si="492"/>
        <v>0</v>
      </c>
      <c r="AL114" s="71">
        <f t="shared" si="493"/>
        <v>0</v>
      </c>
      <c r="AM114" s="71">
        <f t="shared" si="494"/>
        <v>0</v>
      </c>
      <c r="AN114" s="64">
        <f t="shared" si="495"/>
        <v>4740</v>
      </c>
    </row>
    <row r="115" spans="1:40" s="7" customFormat="1" ht="38.25" hidden="1" customHeight="1" x14ac:dyDescent="0.2">
      <c r="A115" s="21" t="s">
        <v>217</v>
      </c>
      <c r="B115" s="21">
        <v>6013</v>
      </c>
      <c r="C115" s="27" t="s">
        <v>158</v>
      </c>
      <c r="D115" s="59" t="s">
        <v>218</v>
      </c>
      <c r="E115" s="69">
        <f t="shared" si="463"/>
        <v>651000</v>
      </c>
      <c r="F115" s="69"/>
      <c r="G115" s="69"/>
      <c r="H115" s="69"/>
      <c r="I115" s="69">
        <v>651000</v>
      </c>
      <c r="J115" s="69">
        <f t="shared" si="481"/>
        <v>0</v>
      </c>
      <c r="K115" s="69"/>
      <c r="L115" s="69"/>
      <c r="M115" s="69"/>
      <c r="N115" s="69"/>
      <c r="O115" s="69"/>
      <c r="P115" s="68">
        <f t="shared" si="465"/>
        <v>651000</v>
      </c>
      <c r="Q115" s="70">
        <f>R115+U115</f>
        <v>0</v>
      </c>
      <c r="R115" s="70"/>
      <c r="S115" s="70"/>
      <c r="T115" s="70"/>
      <c r="U115" s="70"/>
      <c r="V115" s="70">
        <f t="shared" si="9"/>
        <v>0</v>
      </c>
      <c r="W115" s="70"/>
      <c r="X115" s="70"/>
      <c r="Y115" s="70"/>
      <c r="Z115" s="70"/>
      <c r="AA115" s="70"/>
      <c r="AB115" s="66">
        <f t="shared" si="10"/>
        <v>0</v>
      </c>
      <c r="AC115" s="71">
        <f t="shared" si="484"/>
        <v>651000</v>
      </c>
      <c r="AD115" s="71">
        <f>F115+R115</f>
        <v>0</v>
      </c>
      <c r="AE115" s="71">
        <f t="shared" si="486"/>
        <v>0</v>
      </c>
      <c r="AF115" s="71">
        <f t="shared" si="487"/>
        <v>0</v>
      </c>
      <c r="AG115" s="71">
        <f>I115+U115</f>
        <v>651000</v>
      </c>
      <c r="AH115" s="71">
        <f t="shared" si="489"/>
        <v>0</v>
      </c>
      <c r="AI115" s="71">
        <f t="shared" si="490"/>
        <v>0</v>
      </c>
      <c r="AJ115" s="71">
        <f t="shared" si="491"/>
        <v>0</v>
      </c>
      <c r="AK115" s="71">
        <f t="shared" si="492"/>
        <v>0</v>
      </c>
      <c r="AL115" s="71">
        <f t="shared" si="493"/>
        <v>0</v>
      </c>
      <c r="AM115" s="71">
        <f t="shared" si="494"/>
        <v>0</v>
      </c>
      <c r="AN115" s="64">
        <f t="shared" si="495"/>
        <v>651000</v>
      </c>
    </row>
    <row r="116" spans="1:40" s="7" customFormat="1" ht="63.75" hidden="1" customHeight="1" x14ac:dyDescent="0.2">
      <c r="A116" s="25">
        <v>1216020</v>
      </c>
      <c r="B116" s="25">
        <v>6020</v>
      </c>
      <c r="C116" s="26" t="s">
        <v>158</v>
      </c>
      <c r="D116" s="60" t="s">
        <v>213</v>
      </c>
      <c r="E116" s="69">
        <f t="shared" si="463"/>
        <v>0</v>
      </c>
      <c r="F116" s="69"/>
      <c r="G116" s="69"/>
      <c r="H116" s="69"/>
      <c r="I116" s="69"/>
      <c r="J116" s="69">
        <f t="shared" si="481"/>
        <v>0</v>
      </c>
      <c r="K116" s="69"/>
      <c r="L116" s="69"/>
      <c r="M116" s="69"/>
      <c r="N116" s="69"/>
      <c r="O116" s="69"/>
      <c r="P116" s="68">
        <f t="shared" si="465"/>
        <v>0</v>
      </c>
      <c r="Q116" s="70"/>
      <c r="R116" s="70"/>
      <c r="S116" s="70"/>
      <c r="T116" s="70"/>
      <c r="U116" s="70"/>
      <c r="V116" s="70">
        <f t="shared" si="9"/>
        <v>0</v>
      </c>
      <c r="W116" s="70"/>
      <c r="X116" s="70"/>
      <c r="Y116" s="70"/>
      <c r="Z116" s="70"/>
      <c r="AA116" s="70"/>
      <c r="AB116" s="66">
        <f t="shared" si="10"/>
        <v>0</v>
      </c>
      <c r="AC116" s="71">
        <f t="shared" si="484"/>
        <v>0</v>
      </c>
      <c r="AD116" s="71">
        <f t="shared" si="485"/>
        <v>0</v>
      </c>
      <c r="AE116" s="71">
        <f t="shared" si="486"/>
        <v>0</v>
      </c>
      <c r="AF116" s="71">
        <f t="shared" si="487"/>
        <v>0</v>
      </c>
      <c r="AG116" s="71">
        <f t="shared" si="488"/>
        <v>0</v>
      </c>
      <c r="AH116" s="71">
        <f t="shared" si="489"/>
        <v>0</v>
      </c>
      <c r="AI116" s="71">
        <f t="shared" si="490"/>
        <v>0</v>
      </c>
      <c r="AJ116" s="71">
        <f t="shared" si="491"/>
        <v>0</v>
      </c>
      <c r="AK116" s="71">
        <f t="shared" si="492"/>
        <v>0</v>
      </c>
      <c r="AL116" s="71">
        <f t="shared" si="493"/>
        <v>0</v>
      </c>
      <c r="AM116" s="71">
        <f t="shared" si="494"/>
        <v>0</v>
      </c>
      <c r="AN116" s="64">
        <f t="shared" si="495"/>
        <v>0</v>
      </c>
    </row>
    <row r="117" spans="1:40" ht="27.75" customHeight="1" x14ac:dyDescent="0.2">
      <c r="A117" s="11" t="s">
        <v>157</v>
      </c>
      <c r="B117" s="11" t="s">
        <v>159</v>
      </c>
      <c r="C117" s="12" t="s">
        <v>158</v>
      </c>
      <c r="D117" s="52" t="s">
        <v>160</v>
      </c>
      <c r="E117" s="69">
        <f t="shared" si="463"/>
        <v>14136941</v>
      </c>
      <c r="F117" s="69">
        <v>14136941</v>
      </c>
      <c r="G117" s="69"/>
      <c r="H117" s="69">
        <v>720400</v>
      </c>
      <c r="I117" s="69"/>
      <c r="J117" s="69">
        <f t="shared" si="481"/>
        <v>0</v>
      </c>
      <c r="K117" s="69"/>
      <c r="L117" s="69"/>
      <c r="M117" s="69"/>
      <c r="N117" s="69"/>
      <c r="O117" s="69"/>
      <c r="P117" s="68">
        <f t="shared" si="465"/>
        <v>14136941</v>
      </c>
      <c r="Q117" s="70">
        <f t="shared" si="115"/>
        <v>190730</v>
      </c>
      <c r="R117" s="70">
        <v>190730</v>
      </c>
      <c r="S117" s="70"/>
      <c r="T117" s="70"/>
      <c r="U117" s="70"/>
      <c r="V117" s="70">
        <f t="shared" si="9"/>
        <v>0</v>
      </c>
      <c r="W117" s="70"/>
      <c r="X117" s="70"/>
      <c r="Y117" s="70"/>
      <c r="Z117" s="70"/>
      <c r="AA117" s="70"/>
      <c r="AB117" s="66">
        <f t="shared" si="10"/>
        <v>190730</v>
      </c>
      <c r="AC117" s="71">
        <f t="shared" si="11"/>
        <v>14327671</v>
      </c>
      <c r="AD117" s="71">
        <f t="shared" si="12"/>
        <v>14327671</v>
      </c>
      <c r="AE117" s="71">
        <f t="shared" si="13"/>
        <v>0</v>
      </c>
      <c r="AF117" s="71">
        <f t="shared" si="487"/>
        <v>720400</v>
      </c>
      <c r="AG117" s="71">
        <f t="shared" si="15"/>
        <v>0</v>
      </c>
      <c r="AH117" s="71">
        <f t="shared" si="16"/>
        <v>0</v>
      </c>
      <c r="AI117" s="71">
        <f t="shared" si="17"/>
        <v>0</v>
      </c>
      <c r="AJ117" s="71">
        <f t="shared" si="18"/>
        <v>0</v>
      </c>
      <c r="AK117" s="71">
        <f t="shared" si="19"/>
        <v>0</v>
      </c>
      <c r="AL117" s="71">
        <f t="shared" si="20"/>
        <v>0</v>
      </c>
      <c r="AM117" s="71">
        <f t="shared" si="21"/>
        <v>0</v>
      </c>
      <c r="AN117" s="64">
        <f t="shared" si="22"/>
        <v>14327671</v>
      </c>
    </row>
    <row r="118" spans="1:40" s="7" customFormat="1" ht="136.5" hidden="1" customHeight="1" x14ac:dyDescent="0.2">
      <c r="A118" s="23" t="s">
        <v>322</v>
      </c>
      <c r="B118" s="23" t="s">
        <v>323</v>
      </c>
      <c r="C118" s="24" t="s">
        <v>162</v>
      </c>
      <c r="D118" s="61" t="s">
        <v>324</v>
      </c>
      <c r="E118" s="69">
        <f t="shared" si="463"/>
        <v>1543482</v>
      </c>
      <c r="F118" s="69"/>
      <c r="G118" s="69"/>
      <c r="H118" s="69"/>
      <c r="I118" s="69">
        <v>1543482</v>
      </c>
      <c r="J118" s="69">
        <f t="shared" si="481"/>
        <v>0</v>
      </c>
      <c r="K118" s="69"/>
      <c r="L118" s="69"/>
      <c r="M118" s="69"/>
      <c r="N118" s="69"/>
      <c r="O118" s="69"/>
      <c r="P118" s="68">
        <f t="shared" si="465"/>
        <v>1543482</v>
      </c>
      <c r="Q118" s="70">
        <f t="shared" si="115"/>
        <v>0</v>
      </c>
      <c r="R118" s="70"/>
      <c r="S118" s="70"/>
      <c r="T118" s="70"/>
      <c r="U118" s="70"/>
      <c r="V118" s="70">
        <f t="shared" si="9"/>
        <v>0</v>
      </c>
      <c r="W118" s="70"/>
      <c r="X118" s="70"/>
      <c r="Y118" s="70"/>
      <c r="Z118" s="70"/>
      <c r="AA118" s="70"/>
      <c r="AB118" s="66">
        <f t="shared" ref="AB118" si="496">Q118+V118</f>
        <v>0</v>
      </c>
      <c r="AC118" s="71">
        <f t="shared" si="11"/>
        <v>1543482</v>
      </c>
      <c r="AD118" s="71">
        <f t="shared" si="12"/>
        <v>0</v>
      </c>
      <c r="AE118" s="71">
        <f t="shared" si="13"/>
        <v>0</v>
      </c>
      <c r="AF118" s="71">
        <f t="shared" ref="AF118" si="497">H118+T118</f>
        <v>0</v>
      </c>
      <c r="AG118" s="71">
        <f t="shared" si="15"/>
        <v>1543482</v>
      </c>
      <c r="AH118" s="71">
        <f t="shared" si="16"/>
        <v>0</v>
      </c>
      <c r="AI118" s="71">
        <f t="shared" si="17"/>
        <v>0</v>
      </c>
      <c r="AJ118" s="71">
        <f t="shared" si="18"/>
        <v>0</v>
      </c>
      <c r="AK118" s="71">
        <f t="shared" si="19"/>
        <v>0</v>
      </c>
      <c r="AL118" s="71">
        <f t="shared" si="20"/>
        <v>0</v>
      </c>
      <c r="AM118" s="71">
        <f t="shared" si="21"/>
        <v>0</v>
      </c>
      <c r="AN118" s="64">
        <f t="shared" si="22"/>
        <v>1543482</v>
      </c>
    </row>
    <row r="119" spans="1:40" ht="22.5" x14ac:dyDescent="0.2">
      <c r="A119" s="11" t="s">
        <v>161</v>
      </c>
      <c r="B119" s="11" t="s">
        <v>163</v>
      </c>
      <c r="C119" s="12" t="s">
        <v>162</v>
      </c>
      <c r="D119" s="52" t="s">
        <v>164</v>
      </c>
      <c r="E119" s="69">
        <f t="shared" si="463"/>
        <v>5116218</v>
      </c>
      <c r="F119" s="69">
        <v>5116218</v>
      </c>
      <c r="G119" s="69">
        <v>2814863</v>
      </c>
      <c r="H119" s="69">
        <v>22439</v>
      </c>
      <c r="I119" s="69">
        <v>0</v>
      </c>
      <c r="J119" s="69">
        <f t="shared" si="481"/>
        <v>0</v>
      </c>
      <c r="K119" s="69"/>
      <c r="L119" s="69"/>
      <c r="M119" s="69"/>
      <c r="N119" s="69"/>
      <c r="O119" s="69"/>
      <c r="P119" s="68">
        <f t="shared" si="465"/>
        <v>5116218</v>
      </c>
      <c r="Q119" s="70">
        <f t="shared" si="115"/>
        <v>98900</v>
      </c>
      <c r="R119" s="70">
        <v>98900</v>
      </c>
      <c r="S119" s="70"/>
      <c r="T119" s="70"/>
      <c r="U119" s="70"/>
      <c r="V119" s="70">
        <f t="shared" si="9"/>
        <v>0</v>
      </c>
      <c r="W119" s="70"/>
      <c r="X119" s="70"/>
      <c r="Y119" s="70"/>
      <c r="Z119" s="70"/>
      <c r="AA119" s="70"/>
      <c r="AB119" s="66">
        <f t="shared" si="10"/>
        <v>98900</v>
      </c>
      <c r="AC119" s="71">
        <f t="shared" si="11"/>
        <v>5215118</v>
      </c>
      <c r="AD119" s="71">
        <f t="shared" si="12"/>
        <v>5215118</v>
      </c>
      <c r="AE119" s="71">
        <f t="shared" si="13"/>
        <v>2814863</v>
      </c>
      <c r="AF119" s="71">
        <f t="shared" si="14"/>
        <v>22439</v>
      </c>
      <c r="AG119" s="71">
        <f t="shared" si="15"/>
        <v>0</v>
      </c>
      <c r="AH119" s="71">
        <f t="shared" si="16"/>
        <v>0</v>
      </c>
      <c r="AI119" s="71">
        <f t="shared" si="17"/>
        <v>0</v>
      </c>
      <c r="AJ119" s="71">
        <f t="shared" si="18"/>
        <v>0</v>
      </c>
      <c r="AK119" s="71">
        <f t="shared" si="19"/>
        <v>0</v>
      </c>
      <c r="AL119" s="71">
        <f t="shared" si="20"/>
        <v>0</v>
      </c>
      <c r="AM119" s="71">
        <f t="shared" si="21"/>
        <v>0</v>
      </c>
      <c r="AN119" s="64">
        <f t="shared" si="22"/>
        <v>5215118</v>
      </c>
    </row>
    <row r="120" spans="1:40" ht="32.25" hidden="1" customHeight="1" x14ac:dyDescent="0.2">
      <c r="A120" s="11" t="s">
        <v>273</v>
      </c>
      <c r="B120" s="11" t="s">
        <v>274</v>
      </c>
      <c r="C120" s="12" t="s">
        <v>162</v>
      </c>
      <c r="D120" s="52" t="s">
        <v>166</v>
      </c>
      <c r="E120" s="69">
        <f>F120+I120</f>
        <v>0</v>
      </c>
      <c r="F120" s="69"/>
      <c r="G120" s="69"/>
      <c r="H120" s="69"/>
      <c r="I120" s="69"/>
      <c r="J120" s="69">
        <f t="shared" si="481"/>
        <v>0</v>
      </c>
      <c r="K120" s="69"/>
      <c r="L120" s="69"/>
      <c r="M120" s="69"/>
      <c r="N120" s="69"/>
      <c r="O120" s="69"/>
      <c r="P120" s="68">
        <f>E120+J120</f>
        <v>0</v>
      </c>
      <c r="Q120" s="70">
        <f t="shared" si="115"/>
        <v>0</v>
      </c>
      <c r="R120" s="70"/>
      <c r="S120" s="70"/>
      <c r="T120" s="70"/>
      <c r="U120" s="70"/>
      <c r="V120" s="70">
        <f t="shared" si="9"/>
        <v>0</v>
      </c>
      <c r="W120" s="70"/>
      <c r="X120" s="70"/>
      <c r="Y120" s="70"/>
      <c r="Z120" s="70"/>
      <c r="AA120" s="70"/>
      <c r="AB120" s="66">
        <f t="shared" si="10"/>
        <v>0</v>
      </c>
      <c r="AC120" s="71">
        <f>E120+Q120</f>
        <v>0</v>
      </c>
      <c r="AD120" s="71">
        <f t="shared" si="12"/>
        <v>0</v>
      </c>
      <c r="AE120" s="71">
        <f t="shared" si="13"/>
        <v>0</v>
      </c>
      <c r="AF120" s="71">
        <f t="shared" si="14"/>
        <v>0</v>
      </c>
      <c r="AG120" s="71">
        <f t="shared" si="15"/>
        <v>0</v>
      </c>
      <c r="AH120" s="71">
        <f t="shared" si="16"/>
        <v>0</v>
      </c>
      <c r="AI120" s="71">
        <f t="shared" si="17"/>
        <v>0</v>
      </c>
      <c r="AJ120" s="71">
        <f t="shared" si="18"/>
        <v>0</v>
      </c>
      <c r="AK120" s="71">
        <f t="shared" si="19"/>
        <v>0</v>
      </c>
      <c r="AL120" s="71">
        <f t="shared" si="20"/>
        <v>0</v>
      </c>
      <c r="AM120" s="71">
        <f t="shared" si="21"/>
        <v>0</v>
      </c>
      <c r="AN120" s="64">
        <f t="shared" si="22"/>
        <v>0</v>
      </c>
    </row>
    <row r="121" spans="1:40" s="7" customFormat="1" ht="82.5" customHeight="1" x14ac:dyDescent="0.2">
      <c r="A121" s="11" t="s">
        <v>349</v>
      </c>
      <c r="B121" s="11" t="s">
        <v>350</v>
      </c>
      <c r="C121" s="12" t="s">
        <v>47</v>
      </c>
      <c r="D121" s="93" t="s">
        <v>351</v>
      </c>
      <c r="E121" s="69">
        <f>F121+I121</f>
        <v>0</v>
      </c>
      <c r="F121" s="69"/>
      <c r="G121" s="69"/>
      <c r="H121" s="69"/>
      <c r="I121" s="69"/>
      <c r="J121" s="69">
        <f t="shared" si="481"/>
        <v>0</v>
      </c>
      <c r="K121" s="69"/>
      <c r="L121" s="69"/>
      <c r="M121" s="69"/>
      <c r="N121" s="69"/>
      <c r="O121" s="69"/>
      <c r="P121" s="68">
        <f>E121+J121</f>
        <v>0</v>
      </c>
      <c r="Q121" s="70">
        <f t="shared" ref="Q121" si="498">R121+U121</f>
        <v>0</v>
      </c>
      <c r="R121" s="70"/>
      <c r="S121" s="70"/>
      <c r="T121" s="70"/>
      <c r="U121" s="70"/>
      <c r="V121" s="70">
        <f t="shared" si="9"/>
        <v>1311200</v>
      </c>
      <c r="W121" s="70">
        <v>1311200</v>
      </c>
      <c r="X121" s="70"/>
      <c r="Y121" s="70"/>
      <c r="Z121" s="70"/>
      <c r="AA121" s="70">
        <v>1311200</v>
      </c>
      <c r="AB121" s="66">
        <f t="shared" ref="AB121" si="499">Q121+V121</f>
        <v>1311200</v>
      </c>
      <c r="AC121" s="71">
        <f>E121+Q121</f>
        <v>0</v>
      </c>
      <c r="AD121" s="71">
        <f t="shared" ref="AD121" si="500">F121+R121</f>
        <v>0</v>
      </c>
      <c r="AE121" s="71">
        <f t="shared" ref="AE121" si="501">G121+S121</f>
        <v>0</v>
      </c>
      <c r="AF121" s="71">
        <f t="shared" ref="AF121" si="502">H121+T121</f>
        <v>0</v>
      </c>
      <c r="AG121" s="71">
        <f t="shared" ref="AG121" si="503">I121+U121</f>
        <v>0</v>
      </c>
      <c r="AH121" s="71">
        <f t="shared" ref="AH121" si="504">J121+V121</f>
        <v>1311200</v>
      </c>
      <c r="AI121" s="71">
        <f t="shared" ref="AI121" si="505">K121+W121</f>
        <v>1311200</v>
      </c>
      <c r="AJ121" s="71">
        <f t="shared" ref="AJ121" si="506">L121+X121</f>
        <v>0</v>
      </c>
      <c r="AK121" s="71">
        <f t="shared" ref="AK121" si="507">M121+Y121</f>
        <v>0</v>
      </c>
      <c r="AL121" s="71">
        <f t="shared" ref="AL121" si="508">N121+Z121</f>
        <v>0</v>
      </c>
      <c r="AM121" s="71">
        <f t="shared" ref="AM121" si="509">O121+AA121</f>
        <v>1311200</v>
      </c>
      <c r="AN121" s="64">
        <f t="shared" ref="AN121" si="510">P121+AB121</f>
        <v>1311200</v>
      </c>
    </row>
    <row r="122" spans="1:40" s="7" customFormat="1" ht="39" customHeight="1" x14ac:dyDescent="0.2">
      <c r="A122" s="11" t="s">
        <v>214</v>
      </c>
      <c r="B122" s="11" t="s">
        <v>215</v>
      </c>
      <c r="C122" s="12" t="s">
        <v>165</v>
      </c>
      <c r="D122" s="52" t="s">
        <v>216</v>
      </c>
      <c r="E122" s="69">
        <f t="shared" si="463"/>
        <v>0</v>
      </c>
      <c r="F122" s="69"/>
      <c r="G122" s="69"/>
      <c r="H122" s="69"/>
      <c r="I122" s="69"/>
      <c r="J122" s="69">
        <f t="shared" si="481"/>
        <v>921300</v>
      </c>
      <c r="K122" s="69">
        <v>921300</v>
      </c>
      <c r="L122" s="69"/>
      <c r="M122" s="69"/>
      <c r="N122" s="69"/>
      <c r="O122" s="69">
        <v>921300</v>
      </c>
      <c r="P122" s="68">
        <f t="shared" si="465"/>
        <v>921300</v>
      </c>
      <c r="Q122" s="70">
        <f t="shared" si="115"/>
        <v>0</v>
      </c>
      <c r="R122" s="70"/>
      <c r="S122" s="70"/>
      <c r="T122" s="70"/>
      <c r="U122" s="70"/>
      <c r="V122" s="70">
        <f t="shared" si="9"/>
        <v>-921300</v>
      </c>
      <c r="W122" s="70">
        <v>-921300</v>
      </c>
      <c r="X122" s="70"/>
      <c r="Y122" s="70"/>
      <c r="Z122" s="70"/>
      <c r="AA122" s="70">
        <v>-921300</v>
      </c>
      <c r="AB122" s="66">
        <f t="shared" ref="AB122" si="511">Q122+V122</f>
        <v>-921300</v>
      </c>
      <c r="AC122" s="71">
        <f t="shared" ref="AC122" si="512">E122+Q122</f>
        <v>0</v>
      </c>
      <c r="AD122" s="71">
        <f t="shared" ref="AD122" si="513">F122+R122</f>
        <v>0</v>
      </c>
      <c r="AE122" s="71">
        <f t="shared" ref="AE122" si="514">G122+S122</f>
        <v>0</v>
      </c>
      <c r="AF122" s="71">
        <f t="shared" ref="AF122" si="515">H122+T122</f>
        <v>0</v>
      </c>
      <c r="AG122" s="71">
        <f t="shared" ref="AG122" si="516">I122+U122</f>
        <v>0</v>
      </c>
      <c r="AH122" s="71">
        <f t="shared" ref="AH122" si="517">J122+V122</f>
        <v>0</v>
      </c>
      <c r="AI122" s="71">
        <f t="shared" ref="AI122" si="518">K122+W122</f>
        <v>0</v>
      </c>
      <c r="AJ122" s="71">
        <f t="shared" ref="AJ122" si="519">L122+X122</f>
        <v>0</v>
      </c>
      <c r="AK122" s="71">
        <f t="shared" ref="AK122" si="520">M122+Y122</f>
        <v>0</v>
      </c>
      <c r="AL122" s="71">
        <f t="shared" ref="AL122" si="521">N122+Z122</f>
        <v>0</v>
      </c>
      <c r="AM122" s="71">
        <f t="shared" ref="AM122" si="522">O122+AA122</f>
        <v>0</v>
      </c>
      <c r="AN122" s="64">
        <f t="shared" ref="AN122" si="523">P122+AB122</f>
        <v>0</v>
      </c>
    </row>
    <row r="123" spans="1:40" s="7" customFormat="1" ht="86.25" hidden="1" customHeight="1" x14ac:dyDescent="0.2">
      <c r="A123" s="11" t="s">
        <v>295</v>
      </c>
      <c r="B123" s="11" t="s">
        <v>294</v>
      </c>
      <c r="C123" s="12" t="s">
        <v>47</v>
      </c>
      <c r="D123" s="52" t="s">
        <v>293</v>
      </c>
      <c r="E123" s="69">
        <f t="shared" si="463"/>
        <v>0</v>
      </c>
      <c r="F123" s="69"/>
      <c r="G123" s="69"/>
      <c r="H123" s="69"/>
      <c r="I123" s="69"/>
      <c r="J123" s="69">
        <f t="shared" si="481"/>
        <v>0</v>
      </c>
      <c r="K123" s="70"/>
      <c r="L123" s="70"/>
      <c r="M123" s="70"/>
      <c r="N123" s="70"/>
      <c r="O123" s="70"/>
      <c r="P123" s="68">
        <f t="shared" ref="P123" si="524">E123+J123</f>
        <v>0</v>
      </c>
      <c r="Q123" s="70">
        <f t="shared" ref="Q123" si="525">R123+U123</f>
        <v>0</v>
      </c>
      <c r="R123" s="70"/>
      <c r="S123" s="70"/>
      <c r="T123" s="70"/>
      <c r="U123" s="70"/>
      <c r="V123" s="70">
        <f t="shared" si="9"/>
        <v>0</v>
      </c>
      <c r="W123" s="70"/>
      <c r="X123" s="70"/>
      <c r="Y123" s="70"/>
      <c r="Z123" s="70"/>
      <c r="AA123" s="70"/>
      <c r="AB123" s="66">
        <f t="shared" ref="AB123" si="526">Q123+V123</f>
        <v>0</v>
      </c>
      <c r="AC123" s="71">
        <f t="shared" ref="AC123" si="527">E123+Q123</f>
        <v>0</v>
      </c>
      <c r="AD123" s="71">
        <f t="shared" ref="AD123" si="528">F123+R123</f>
        <v>0</v>
      </c>
      <c r="AE123" s="71">
        <f t="shared" ref="AE123" si="529">G123+S123</f>
        <v>0</v>
      </c>
      <c r="AF123" s="71">
        <f t="shared" ref="AF123" si="530">H123+T123</f>
        <v>0</v>
      </c>
      <c r="AG123" s="71">
        <f t="shared" ref="AG123" si="531">I123+U123</f>
        <v>0</v>
      </c>
      <c r="AH123" s="71">
        <f t="shared" ref="AH123" si="532">J123+V123</f>
        <v>0</v>
      </c>
      <c r="AI123" s="71">
        <f t="shared" ref="AI123" si="533">K123+W123</f>
        <v>0</v>
      </c>
      <c r="AJ123" s="71">
        <f t="shared" ref="AJ123" si="534">L123+X123</f>
        <v>0</v>
      </c>
      <c r="AK123" s="71">
        <f t="shared" ref="AK123" si="535">M123+Y123</f>
        <v>0</v>
      </c>
      <c r="AL123" s="71">
        <f t="shared" ref="AL123" si="536">N123+Z123</f>
        <v>0</v>
      </c>
      <c r="AM123" s="71">
        <f t="shared" ref="AM123" si="537">O123+AA123</f>
        <v>0</v>
      </c>
      <c r="AN123" s="64">
        <f t="shared" ref="AN123" si="538">P123+AB123</f>
        <v>0</v>
      </c>
    </row>
    <row r="124" spans="1:40" s="7" customFormat="1" ht="52.5" hidden="1" customHeight="1" x14ac:dyDescent="0.2">
      <c r="A124" s="11" t="s">
        <v>227</v>
      </c>
      <c r="B124" s="11" t="s">
        <v>228</v>
      </c>
      <c r="C124" s="12" t="s">
        <v>47</v>
      </c>
      <c r="D124" s="52" t="s">
        <v>229</v>
      </c>
      <c r="E124" s="69">
        <f t="shared" si="463"/>
        <v>0</v>
      </c>
      <c r="F124" s="69"/>
      <c r="G124" s="69"/>
      <c r="H124" s="69"/>
      <c r="I124" s="69"/>
      <c r="J124" s="69">
        <f t="shared" si="481"/>
        <v>0</v>
      </c>
      <c r="K124" s="69"/>
      <c r="L124" s="69"/>
      <c r="M124" s="69"/>
      <c r="N124" s="69"/>
      <c r="O124" s="69"/>
      <c r="P124" s="68">
        <f t="shared" ref="P124" si="539">E124+J124</f>
        <v>0</v>
      </c>
      <c r="Q124" s="70">
        <f t="shared" ref="Q124" si="540">R124+U124</f>
        <v>0</v>
      </c>
      <c r="R124" s="70"/>
      <c r="S124" s="70"/>
      <c r="T124" s="70"/>
      <c r="U124" s="70"/>
      <c r="V124" s="70">
        <f t="shared" si="9"/>
        <v>0</v>
      </c>
      <c r="W124" s="70"/>
      <c r="X124" s="70"/>
      <c r="Y124" s="70"/>
      <c r="Z124" s="70"/>
      <c r="AA124" s="70"/>
      <c r="AB124" s="66">
        <f t="shared" ref="AB124" si="541">Q124+V124</f>
        <v>0</v>
      </c>
      <c r="AC124" s="71">
        <f t="shared" ref="AC124" si="542">E124+Q124</f>
        <v>0</v>
      </c>
      <c r="AD124" s="71">
        <f t="shared" ref="AD124" si="543">F124+R124</f>
        <v>0</v>
      </c>
      <c r="AE124" s="71">
        <f t="shared" ref="AE124" si="544">G124+S124</f>
        <v>0</v>
      </c>
      <c r="AF124" s="71">
        <f t="shared" ref="AF124" si="545">H124+T124</f>
        <v>0</v>
      </c>
      <c r="AG124" s="71">
        <f t="shared" ref="AG124" si="546">I124+U124</f>
        <v>0</v>
      </c>
      <c r="AH124" s="71">
        <f t="shared" ref="AH124" si="547">J124+V124</f>
        <v>0</v>
      </c>
      <c r="AI124" s="71">
        <f t="shared" ref="AI124" si="548">K124+W124</f>
        <v>0</v>
      </c>
      <c r="AJ124" s="71">
        <f t="shared" ref="AJ124" si="549">L124+X124</f>
        <v>0</v>
      </c>
      <c r="AK124" s="71">
        <f t="shared" ref="AK124" si="550">M124+Y124</f>
        <v>0</v>
      </c>
      <c r="AL124" s="71">
        <f t="shared" ref="AL124" si="551">N124+Z124</f>
        <v>0</v>
      </c>
      <c r="AM124" s="71">
        <f t="shared" ref="AM124" si="552">O124+AA124</f>
        <v>0</v>
      </c>
      <c r="AN124" s="64">
        <f t="shared" ref="AN124" si="553">P124+AB124</f>
        <v>0</v>
      </c>
    </row>
    <row r="125" spans="1:40" ht="56.25" x14ac:dyDescent="0.2">
      <c r="A125" s="11" t="s">
        <v>167</v>
      </c>
      <c r="B125" s="11" t="s">
        <v>169</v>
      </c>
      <c r="C125" s="12" t="s">
        <v>168</v>
      </c>
      <c r="D125" s="52" t="s">
        <v>170</v>
      </c>
      <c r="E125" s="69">
        <f t="shared" si="463"/>
        <v>24844000</v>
      </c>
      <c r="F125" s="69">
        <v>20106260</v>
      </c>
      <c r="G125" s="69"/>
      <c r="H125" s="69"/>
      <c r="I125" s="69">
        <v>4737740</v>
      </c>
      <c r="J125" s="69">
        <f t="shared" si="481"/>
        <v>0</v>
      </c>
      <c r="K125" s="69"/>
      <c r="L125" s="69"/>
      <c r="M125" s="69"/>
      <c r="N125" s="69"/>
      <c r="O125" s="69"/>
      <c r="P125" s="68">
        <f t="shared" si="465"/>
        <v>24844000</v>
      </c>
      <c r="Q125" s="70">
        <f t="shared" si="115"/>
        <v>2400000</v>
      </c>
      <c r="R125" s="70">
        <v>2400000</v>
      </c>
      <c r="S125" s="70"/>
      <c r="T125" s="70"/>
      <c r="U125" s="70"/>
      <c r="V125" s="83">
        <f t="shared" si="9"/>
        <v>0</v>
      </c>
      <c r="W125" s="83"/>
      <c r="X125" s="70"/>
      <c r="Y125" s="70"/>
      <c r="Z125" s="70"/>
      <c r="AA125" s="70"/>
      <c r="AB125" s="66">
        <f t="shared" si="10"/>
        <v>2400000</v>
      </c>
      <c r="AC125" s="71">
        <f t="shared" si="11"/>
        <v>27244000</v>
      </c>
      <c r="AD125" s="71">
        <f t="shared" si="12"/>
        <v>22506260</v>
      </c>
      <c r="AE125" s="71">
        <f t="shared" si="13"/>
        <v>0</v>
      </c>
      <c r="AF125" s="71">
        <f t="shared" si="14"/>
        <v>0</v>
      </c>
      <c r="AG125" s="71">
        <f t="shared" si="15"/>
        <v>4737740</v>
      </c>
      <c r="AH125" s="71">
        <f t="shared" si="16"/>
        <v>0</v>
      </c>
      <c r="AI125" s="71">
        <f t="shared" si="17"/>
        <v>0</v>
      </c>
      <c r="AJ125" s="71">
        <f t="shared" si="18"/>
        <v>0</v>
      </c>
      <c r="AK125" s="71">
        <f t="shared" si="19"/>
        <v>0</v>
      </c>
      <c r="AL125" s="71">
        <f t="shared" si="20"/>
        <v>0</v>
      </c>
      <c r="AM125" s="71">
        <f t="shared" si="21"/>
        <v>0</v>
      </c>
      <c r="AN125" s="64">
        <f t="shared" si="22"/>
        <v>27244000</v>
      </c>
    </row>
    <row r="126" spans="1:40" s="7" customFormat="1" ht="72" hidden="1" x14ac:dyDescent="0.2">
      <c r="A126" s="21">
        <v>1217480</v>
      </c>
      <c r="B126" s="21">
        <v>7480</v>
      </c>
      <c r="C126" s="88" t="s">
        <v>168</v>
      </c>
      <c r="D126" s="89" t="s">
        <v>347</v>
      </c>
      <c r="E126" s="69">
        <f t="shared" si="463"/>
        <v>0</v>
      </c>
      <c r="F126" s="69"/>
      <c r="G126" s="69"/>
      <c r="H126" s="69"/>
      <c r="I126" s="69"/>
      <c r="J126" s="69">
        <f t="shared" si="481"/>
        <v>33686600</v>
      </c>
      <c r="K126" s="69">
        <v>33686600</v>
      </c>
      <c r="L126" s="69"/>
      <c r="M126" s="69"/>
      <c r="N126" s="69"/>
      <c r="O126" s="69">
        <v>33686600</v>
      </c>
      <c r="P126" s="68">
        <f t="shared" si="465"/>
        <v>33686600</v>
      </c>
      <c r="Q126" s="70">
        <f t="shared" si="115"/>
        <v>0</v>
      </c>
      <c r="R126" s="70"/>
      <c r="S126" s="70"/>
      <c r="T126" s="70"/>
      <c r="U126" s="70"/>
      <c r="V126" s="83">
        <f t="shared" si="9"/>
        <v>0</v>
      </c>
      <c r="W126" s="83"/>
      <c r="X126" s="70"/>
      <c r="Y126" s="70"/>
      <c r="Z126" s="70"/>
      <c r="AA126" s="70"/>
      <c r="AB126" s="66">
        <f t="shared" si="10"/>
        <v>0</v>
      </c>
      <c r="AC126" s="71">
        <f t="shared" si="11"/>
        <v>0</v>
      </c>
      <c r="AD126" s="71">
        <f t="shared" ref="AD126" si="554">F126+R126</f>
        <v>0</v>
      </c>
      <c r="AE126" s="71">
        <f t="shared" ref="AE126" si="555">G126+S126</f>
        <v>0</v>
      </c>
      <c r="AF126" s="71">
        <f t="shared" ref="AF126" si="556">H126+T126</f>
        <v>0</v>
      </c>
      <c r="AG126" s="71">
        <f t="shared" ref="AG126" si="557">I126+U126</f>
        <v>0</v>
      </c>
      <c r="AH126" s="71">
        <f t="shared" ref="AH126" si="558">J126+V126</f>
        <v>33686600</v>
      </c>
      <c r="AI126" s="71">
        <f t="shared" ref="AI126" si="559">K126+W126</f>
        <v>33686600</v>
      </c>
      <c r="AJ126" s="71">
        <f t="shared" ref="AJ126" si="560">L126+X126</f>
        <v>0</v>
      </c>
      <c r="AK126" s="71">
        <f t="shared" ref="AK126" si="561">M126+Y126</f>
        <v>0</v>
      </c>
      <c r="AL126" s="71">
        <f t="shared" ref="AL126" si="562">N126+Z126</f>
        <v>0</v>
      </c>
      <c r="AM126" s="71">
        <f t="shared" ref="AM126" si="563">O126+AA126</f>
        <v>33686600</v>
      </c>
      <c r="AN126" s="64">
        <f t="shared" ref="AN126" si="564">P126+AB126</f>
        <v>33686600</v>
      </c>
    </row>
    <row r="127" spans="1:40" s="7" customFormat="1" ht="27" customHeight="1" x14ac:dyDescent="0.2">
      <c r="A127" s="21">
        <v>1217670</v>
      </c>
      <c r="B127" s="21">
        <v>7670</v>
      </c>
      <c r="C127" s="22" t="s">
        <v>47</v>
      </c>
      <c r="D127" s="62" t="s">
        <v>212</v>
      </c>
      <c r="E127" s="69">
        <f t="shared" si="463"/>
        <v>0</v>
      </c>
      <c r="F127" s="69"/>
      <c r="G127" s="69"/>
      <c r="H127" s="69"/>
      <c r="I127" s="69"/>
      <c r="J127" s="69">
        <f t="shared" si="481"/>
        <v>6244866</v>
      </c>
      <c r="K127" s="70">
        <v>6244866</v>
      </c>
      <c r="L127" s="70"/>
      <c r="M127" s="70"/>
      <c r="N127" s="70"/>
      <c r="O127" s="70">
        <v>6244866</v>
      </c>
      <c r="P127" s="68">
        <f t="shared" si="465"/>
        <v>6244866</v>
      </c>
      <c r="Q127" s="70">
        <f t="shared" si="115"/>
        <v>0</v>
      </c>
      <c r="R127" s="70"/>
      <c r="S127" s="70"/>
      <c r="T127" s="70"/>
      <c r="U127" s="70"/>
      <c r="V127" s="70">
        <f t="shared" si="9"/>
        <v>599400</v>
      </c>
      <c r="W127" s="70">
        <v>599400</v>
      </c>
      <c r="X127" s="70"/>
      <c r="Y127" s="70"/>
      <c r="Z127" s="70"/>
      <c r="AA127" s="70">
        <v>599400</v>
      </c>
      <c r="AB127" s="66">
        <f t="shared" ref="AB127" si="565">Q127+V127</f>
        <v>599400</v>
      </c>
      <c r="AC127" s="71">
        <f t="shared" ref="AC127" si="566">E127+Q127</f>
        <v>0</v>
      </c>
      <c r="AD127" s="71">
        <f t="shared" ref="AD127" si="567">F127+R127</f>
        <v>0</v>
      </c>
      <c r="AE127" s="71">
        <f t="shared" ref="AE127" si="568">G127+S127</f>
        <v>0</v>
      </c>
      <c r="AF127" s="71">
        <f t="shared" ref="AF127" si="569">H127+T127</f>
        <v>0</v>
      </c>
      <c r="AG127" s="71">
        <f t="shared" ref="AG127" si="570">I127+U127</f>
        <v>0</v>
      </c>
      <c r="AH127" s="71">
        <f t="shared" ref="AH127" si="571">J127+V127</f>
        <v>6844266</v>
      </c>
      <c r="AI127" s="71">
        <f t="shared" ref="AI127" si="572">K127+W127</f>
        <v>6844266</v>
      </c>
      <c r="AJ127" s="71">
        <f t="shared" ref="AJ127" si="573">L127+X127</f>
        <v>0</v>
      </c>
      <c r="AK127" s="71">
        <f t="shared" ref="AK127" si="574">M127+Y127</f>
        <v>0</v>
      </c>
      <c r="AL127" s="71">
        <f t="shared" ref="AL127" si="575">N127+Z127</f>
        <v>0</v>
      </c>
      <c r="AM127" s="71">
        <f t="shared" ref="AM127" si="576">O127+AA127</f>
        <v>6844266</v>
      </c>
      <c r="AN127" s="64">
        <f t="shared" ref="AN127" si="577">P127+AB127</f>
        <v>6844266</v>
      </c>
    </row>
    <row r="128" spans="1:40" ht="38.25" hidden="1" customHeight="1" x14ac:dyDescent="0.2">
      <c r="A128" s="11" t="s">
        <v>171</v>
      </c>
      <c r="B128" s="11" t="s">
        <v>173</v>
      </c>
      <c r="C128" s="12" t="s">
        <v>172</v>
      </c>
      <c r="D128" s="52" t="s">
        <v>279</v>
      </c>
      <c r="E128" s="69">
        <v>0</v>
      </c>
      <c r="F128" s="69"/>
      <c r="G128" s="69"/>
      <c r="H128" s="69"/>
      <c r="I128" s="69"/>
      <c r="J128" s="69">
        <f t="shared" si="481"/>
        <v>222800</v>
      </c>
      <c r="K128" s="69"/>
      <c r="L128" s="69">
        <v>222800</v>
      </c>
      <c r="M128" s="69"/>
      <c r="N128" s="69"/>
      <c r="O128" s="69"/>
      <c r="P128" s="68">
        <f t="shared" si="465"/>
        <v>222800</v>
      </c>
      <c r="Q128" s="70">
        <f t="shared" si="115"/>
        <v>0</v>
      </c>
      <c r="R128" s="70"/>
      <c r="S128" s="70"/>
      <c r="T128" s="70"/>
      <c r="U128" s="70"/>
      <c r="V128" s="70">
        <f t="shared" si="9"/>
        <v>0</v>
      </c>
      <c r="W128" s="70"/>
      <c r="X128" s="70"/>
      <c r="Y128" s="70"/>
      <c r="Z128" s="70"/>
      <c r="AA128" s="70"/>
      <c r="AB128" s="66">
        <f t="shared" si="10"/>
        <v>0</v>
      </c>
      <c r="AC128" s="71">
        <f t="shared" si="11"/>
        <v>0</v>
      </c>
      <c r="AD128" s="71">
        <f t="shared" si="12"/>
        <v>0</v>
      </c>
      <c r="AE128" s="71">
        <f t="shared" si="13"/>
        <v>0</v>
      </c>
      <c r="AF128" s="71">
        <f t="shared" si="14"/>
        <v>0</v>
      </c>
      <c r="AG128" s="71">
        <f t="shared" si="15"/>
        <v>0</v>
      </c>
      <c r="AH128" s="71">
        <f t="shared" si="16"/>
        <v>222800</v>
      </c>
      <c r="AI128" s="71">
        <f t="shared" si="17"/>
        <v>0</v>
      </c>
      <c r="AJ128" s="71">
        <f t="shared" si="18"/>
        <v>222800</v>
      </c>
      <c r="AK128" s="71">
        <f t="shared" si="19"/>
        <v>0</v>
      </c>
      <c r="AL128" s="71">
        <f t="shared" si="20"/>
        <v>0</v>
      </c>
      <c r="AM128" s="71">
        <f t="shared" si="21"/>
        <v>0</v>
      </c>
      <c r="AN128" s="64">
        <f t="shared" si="22"/>
        <v>222800</v>
      </c>
    </row>
    <row r="129" spans="1:41" s="7" customFormat="1" ht="24" hidden="1" customHeight="1" x14ac:dyDescent="0.2">
      <c r="A129" s="11" t="s">
        <v>296</v>
      </c>
      <c r="B129" s="11" t="s">
        <v>297</v>
      </c>
      <c r="C129" s="12" t="s">
        <v>299</v>
      </c>
      <c r="D129" s="52" t="s">
        <v>298</v>
      </c>
      <c r="E129" s="69">
        <v>0</v>
      </c>
      <c r="F129" s="69"/>
      <c r="G129" s="69"/>
      <c r="H129" s="69"/>
      <c r="I129" s="69"/>
      <c r="J129" s="69">
        <f t="shared" si="481"/>
        <v>0</v>
      </c>
      <c r="K129" s="69"/>
      <c r="L129" s="69"/>
      <c r="M129" s="69"/>
      <c r="N129" s="69"/>
      <c r="O129" s="69"/>
      <c r="P129" s="68">
        <f t="shared" ref="P129" si="578">E129+J129</f>
        <v>0</v>
      </c>
      <c r="Q129" s="70">
        <f t="shared" ref="Q129" si="579">R129+U129</f>
        <v>0</v>
      </c>
      <c r="R129" s="70"/>
      <c r="S129" s="70"/>
      <c r="T129" s="70"/>
      <c r="U129" s="70"/>
      <c r="V129" s="70">
        <f t="shared" si="9"/>
        <v>0</v>
      </c>
      <c r="W129" s="70"/>
      <c r="X129" s="70"/>
      <c r="Y129" s="70"/>
      <c r="Z129" s="70"/>
      <c r="AA129" s="70"/>
      <c r="AB129" s="66">
        <f t="shared" ref="AB129" si="580">Q129+V129</f>
        <v>0</v>
      </c>
      <c r="AC129" s="71">
        <f t="shared" ref="AC129" si="581">E129+Q129</f>
        <v>0</v>
      </c>
      <c r="AD129" s="71">
        <f t="shared" ref="AD129" si="582">F129+R129</f>
        <v>0</v>
      </c>
      <c r="AE129" s="71">
        <f t="shared" ref="AE129" si="583">G129+S129</f>
        <v>0</v>
      </c>
      <c r="AF129" s="71">
        <f t="shared" ref="AF129" si="584">H129+T129</f>
        <v>0</v>
      </c>
      <c r="AG129" s="71">
        <f t="shared" ref="AG129" si="585">I129+U129</f>
        <v>0</v>
      </c>
      <c r="AH129" s="71">
        <f t="shared" ref="AH129" si="586">J129+V129</f>
        <v>0</v>
      </c>
      <c r="AI129" s="71">
        <f t="shared" ref="AI129" si="587">K129+W129</f>
        <v>0</v>
      </c>
      <c r="AJ129" s="71">
        <f t="shared" ref="AJ129" si="588">L129+X129</f>
        <v>0</v>
      </c>
      <c r="AK129" s="71">
        <f t="shared" ref="AK129" si="589">M129+Y129</f>
        <v>0</v>
      </c>
      <c r="AL129" s="71">
        <f t="shared" ref="AL129" si="590">N129+Z129</f>
        <v>0</v>
      </c>
      <c r="AM129" s="71">
        <f t="shared" ref="AM129" si="591">O129+AA129</f>
        <v>0</v>
      </c>
      <c r="AN129" s="64">
        <f t="shared" ref="AN129" si="592">P129+AB129</f>
        <v>0</v>
      </c>
    </row>
    <row r="130" spans="1:41" ht="26.25" customHeight="1" x14ac:dyDescent="0.2">
      <c r="A130" s="8" t="s">
        <v>174</v>
      </c>
      <c r="B130" s="9"/>
      <c r="C130" s="10"/>
      <c r="D130" s="51" t="s">
        <v>175</v>
      </c>
      <c r="E130" s="66">
        <f t="shared" ref="E130:Q130" si="593">E131</f>
        <v>33679018</v>
      </c>
      <c r="F130" s="66">
        <f t="shared" si="593"/>
        <v>7361825</v>
      </c>
      <c r="G130" s="66">
        <f t="shared" si="593"/>
        <v>3815215</v>
      </c>
      <c r="H130" s="66">
        <f t="shared" si="593"/>
        <v>143744</v>
      </c>
      <c r="I130" s="66">
        <f t="shared" si="593"/>
        <v>658980</v>
      </c>
      <c r="J130" s="66">
        <f t="shared" si="593"/>
        <v>100000</v>
      </c>
      <c r="K130" s="66">
        <f t="shared" si="593"/>
        <v>100000</v>
      </c>
      <c r="L130" s="66">
        <f t="shared" si="593"/>
        <v>0</v>
      </c>
      <c r="M130" s="66">
        <f t="shared" si="593"/>
        <v>0</v>
      </c>
      <c r="N130" s="66">
        <f t="shared" si="593"/>
        <v>0</v>
      </c>
      <c r="O130" s="66">
        <f t="shared" si="593"/>
        <v>100000</v>
      </c>
      <c r="P130" s="66">
        <f t="shared" si="593"/>
        <v>33779018</v>
      </c>
      <c r="Q130" s="66">
        <f t="shared" si="593"/>
        <v>15000</v>
      </c>
      <c r="R130" s="66">
        <f>R131</f>
        <v>205000</v>
      </c>
      <c r="S130" s="66">
        <f t="shared" ref="S130:W130" si="594">S131</f>
        <v>0</v>
      </c>
      <c r="T130" s="66">
        <f t="shared" si="594"/>
        <v>0</v>
      </c>
      <c r="U130" s="66">
        <f t="shared" si="594"/>
        <v>0</v>
      </c>
      <c r="V130" s="66">
        <f>V131</f>
        <v>0</v>
      </c>
      <c r="W130" s="66">
        <f t="shared" si="594"/>
        <v>0</v>
      </c>
      <c r="X130" s="66">
        <f t="shared" ref="X130" si="595">X131</f>
        <v>0</v>
      </c>
      <c r="Y130" s="66">
        <f t="shared" ref="Y130" si="596">Y131</f>
        <v>0</v>
      </c>
      <c r="Z130" s="66">
        <f t="shared" ref="Z130" si="597">Z131</f>
        <v>0</v>
      </c>
      <c r="AA130" s="66">
        <f t="shared" ref="AA130" si="598">AA131</f>
        <v>0</v>
      </c>
      <c r="AB130" s="66">
        <f t="shared" si="10"/>
        <v>15000</v>
      </c>
      <c r="AC130" s="64">
        <f t="shared" si="11"/>
        <v>33694018</v>
      </c>
      <c r="AD130" s="64">
        <f t="shared" si="12"/>
        <v>7566825</v>
      </c>
      <c r="AE130" s="64">
        <f t="shared" si="13"/>
        <v>3815215</v>
      </c>
      <c r="AF130" s="64">
        <f t="shared" si="14"/>
        <v>143744</v>
      </c>
      <c r="AG130" s="64">
        <f t="shared" si="15"/>
        <v>658980</v>
      </c>
      <c r="AH130" s="64">
        <f t="shared" si="16"/>
        <v>100000</v>
      </c>
      <c r="AI130" s="64">
        <f t="shared" si="17"/>
        <v>100000</v>
      </c>
      <c r="AJ130" s="64">
        <f t="shared" si="18"/>
        <v>0</v>
      </c>
      <c r="AK130" s="64">
        <f t="shared" si="19"/>
        <v>0</v>
      </c>
      <c r="AL130" s="64">
        <f t="shared" si="20"/>
        <v>0</v>
      </c>
      <c r="AM130" s="64">
        <f t="shared" si="21"/>
        <v>100000</v>
      </c>
      <c r="AN130" s="64">
        <f t="shared" si="22"/>
        <v>33794018</v>
      </c>
    </row>
    <row r="131" spans="1:41" ht="28.5" customHeight="1" x14ac:dyDescent="0.2">
      <c r="A131" s="8" t="s">
        <v>176</v>
      </c>
      <c r="B131" s="9"/>
      <c r="C131" s="10"/>
      <c r="D131" s="51" t="s">
        <v>175</v>
      </c>
      <c r="E131" s="68">
        <f>SUM(E132:E138)</f>
        <v>33679018</v>
      </c>
      <c r="F131" s="68">
        <f t="shared" ref="F131:AN131" si="599">SUM(F132:F138)</f>
        <v>7361825</v>
      </c>
      <c r="G131" s="68">
        <f t="shared" si="599"/>
        <v>3815215</v>
      </c>
      <c r="H131" s="68">
        <f t="shared" si="599"/>
        <v>143744</v>
      </c>
      <c r="I131" s="68">
        <f t="shared" si="599"/>
        <v>658980</v>
      </c>
      <c r="J131" s="68">
        <f t="shared" si="599"/>
        <v>100000</v>
      </c>
      <c r="K131" s="68">
        <f t="shared" si="599"/>
        <v>100000</v>
      </c>
      <c r="L131" s="68">
        <f t="shared" si="599"/>
        <v>0</v>
      </c>
      <c r="M131" s="68">
        <f t="shared" si="599"/>
        <v>0</v>
      </c>
      <c r="N131" s="68">
        <f t="shared" si="599"/>
        <v>0</v>
      </c>
      <c r="O131" s="68">
        <f t="shared" si="599"/>
        <v>100000</v>
      </c>
      <c r="P131" s="68">
        <f t="shared" si="599"/>
        <v>33779018</v>
      </c>
      <c r="Q131" s="68">
        <f t="shared" si="599"/>
        <v>15000</v>
      </c>
      <c r="R131" s="68">
        <f t="shared" si="599"/>
        <v>205000</v>
      </c>
      <c r="S131" s="68">
        <f t="shared" si="599"/>
        <v>0</v>
      </c>
      <c r="T131" s="68">
        <f t="shared" si="599"/>
        <v>0</v>
      </c>
      <c r="U131" s="68">
        <f t="shared" si="599"/>
        <v>0</v>
      </c>
      <c r="V131" s="68">
        <f t="shared" si="599"/>
        <v>0</v>
      </c>
      <c r="W131" s="68">
        <f t="shared" si="599"/>
        <v>0</v>
      </c>
      <c r="X131" s="68">
        <f t="shared" si="599"/>
        <v>0</v>
      </c>
      <c r="Y131" s="68">
        <f t="shared" si="599"/>
        <v>0</v>
      </c>
      <c r="Z131" s="68">
        <f t="shared" si="599"/>
        <v>0</v>
      </c>
      <c r="AA131" s="68">
        <f t="shared" si="599"/>
        <v>0</v>
      </c>
      <c r="AB131" s="68">
        <f t="shared" si="599"/>
        <v>15000</v>
      </c>
      <c r="AC131" s="73">
        <f t="shared" si="599"/>
        <v>33694018</v>
      </c>
      <c r="AD131" s="73">
        <f t="shared" si="599"/>
        <v>7566825</v>
      </c>
      <c r="AE131" s="73">
        <f t="shared" si="599"/>
        <v>3815215</v>
      </c>
      <c r="AF131" s="73">
        <f t="shared" si="599"/>
        <v>143744</v>
      </c>
      <c r="AG131" s="73">
        <f t="shared" si="599"/>
        <v>658980</v>
      </c>
      <c r="AH131" s="73">
        <f t="shared" si="599"/>
        <v>100000</v>
      </c>
      <c r="AI131" s="73">
        <f t="shared" si="599"/>
        <v>100000</v>
      </c>
      <c r="AJ131" s="73">
        <f t="shared" si="599"/>
        <v>0</v>
      </c>
      <c r="AK131" s="73">
        <f t="shared" si="599"/>
        <v>0</v>
      </c>
      <c r="AL131" s="73">
        <f t="shared" si="599"/>
        <v>0</v>
      </c>
      <c r="AM131" s="73">
        <f t="shared" si="599"/>
        <v>100000</v>
      </c>
      <c r="AN131" s="73">
        <f t="shared" si="599"/>
        <v>33794018</v>
      </c>
    </row>
    <row r="132" spans="1:41" ht="54" hidden="1" customHeight="1" x14ac:dyDescent="0.2">
      <c r="A132" s="11" t="s">
        <v>177</v>
      </c>
      <c r="B132" s="11" t="s">
        <v>19</v>
      </c>
      <c r="C132" s="12" t="s">
        <v>18</v>
      </c>
      <c r="D132" s="52" t="s">
        <v>20</v>
      </c>
      <c r="E132" s="69">
        <f t="shared" ref="E132:E138" si="600">F132+I132</f>
        <v>5367809</v>
      </c>
      <c r="F132" s="69">
        <v>5367809</v>
      </c>
      <c r="G132" s="69">
        <v>3815215</v>
      </c>
      <c r="H132" s="69">
        <v>143744</v>
      </c>
      <c r="I132" s="69">
        <v>0</v>
      </c>
      <c r="J132" s="69">
        <f t="shared" ref="J132" si="601">O132+L132</f>
        <v>0</v>
      </c>
      <c r="K132" s="69"/>
      <c r="L132" s="69"/>
      <c r="M132" s="69"/>
      <c r="N132" s="69"/>
      <c r="O132" s="69"/>
      <c r="P132" s="68">
        <f t="shared" ref="P132:P138" si="602">E132+J132</f>
        <v>5367809</v>
      </c>
      <c r="Q132" s="70">
        <f t="shared" ref="Q132" si="603">R132+U132</f>
        <v>0</v>
      </c>
      <c r="R132" s="70"/>
      <c r="S132" s="70"/>
      <c r="T132" s="70"/>
      <c r="U132" s="70"/>
      <c r="V132" s="70">
        <f t="shared" ref="V132:V138" si="604">X132+AA132</f>
        <v>0</v>
      </c>
      <c r="W132" s="70"/>
      <c r="X132" s="70"/>
      <c r="Y132" s="70"/>
      <c r="Z132" s="70"/>
      <c r="AA132" s="70"/>
      <c r="AB132" s="68">
        <f>Q132+V132</f>
        <v>0</v>
      </c>
      <c r="AC132" s="71">
        <f>E132+Q132</f>
        <v>5367809</v>
      </c>
      <c r="AD132" s="71">
        <f t="shared" ref="AD132:AD139" si="605">F132+R132</f>
        <v>5367809</v>
      </c>
      <c r="AE132" s="71">
        <f t="shared" ref="AE132:AE139" si="606">G132+S132</f>
        <v>3815215</v>
      </c>
      <c r="AF132" s="71">
        <f t="shared" ref="AF132:AF139" si="607">H132+T132</f>
        <v>143744</v>
      </c>
      <c r="AG132" s="71">
        <f t="shared" ref="AG132:AG139" si="608">I132+U132</f>
        <v>0</v>
      </c>
      <c r="AH132" s="71">
        <f t="shared" ref="AH132:AH139" si="609">J132+V132</f>
        <v>0</v>
      </c>
      <c r="AI132" s="71">
        <f t="shared" ref="AI132:AI139" si="610">K132+W132</f>
        <v>0</v>
      </c>
      <c r="AJ132" s="71">
        <f t="shared" ref="AJ132:AJ139" si="611">L132+X132</f>
        <v>0</v>
      </c>
      <c r="AK132" s="71">
        <f t="shared" ref="AK132:AK139" si="612">M132+Y132</f>
        <v>0</v>
      </c>
      <c r="AL132" s="71">
        <f t="shared" ref="AL132:AL139" si="613">N132+Z132</f>
        <v>0</v>
      </c>
      <c r="AM132" s="71">
        <f t="shared" ref="AM132:AM139" si="614">O132+AA132</f>
        <v>0</v>
      </c>
      <c r="AN132" s="64">
        <f>P132+AB132</f>
        <v>5367809</v>
      </c>
    </row>
    <row r="133" spans="1:41" s="7" customFormat="1" ht="33.75" hidden="1" customHeight="1" x14ac:dyDescent="0.2">
      <c r="A133" s="11" t="s">
        <v>268</v>
      </c>
      <c r="B133" s="11" t="s">
        <v>269</v>
      </c>
      <c r="C133" s="12" t="s">
        <v>23</v>
      </c>
      <c r="D133" s="52" t="s">
        <v>270</v>
      </c>
      <c r="E133" s="69">
        <f t="shared" si="600"/>
        <v>0</v>
      </c>
      <c r="F133" s="69"/>
      <c r="G133" s="69"/>
      <c r="H133" s="69"/>
      <c r="I133" s="69">
        <v>0</v>
      </c>
      <c r="J133" s="69"/>
      <c r="K133" s="69"/>
      <c r="L133" s="69"/>
      <c r="M133" s="69"/>
      <c r="N133" s="69"/>
      <c r="O133" s="69"/>
      <c r="P133" s="68">
        <f t="shared" ref="P133" si="615">E133+J133</f>
        <v>0</v>
      </c>
      <c r="Q133" s="70">
        <f t="shared" ref="Q133" si="616">R133+U133</f>
        <v>0</v>
      </c>
      <c r="R133" s="70"/>
      <c r="S133" s="70"/>
      <c r="T133" s="70"/>
      <c r="U133" s="70"/>
      <c r="V133" s="70"/>
      <c r="W133" s="70"/>
      <c r="X133" s="70"/>
      <c r="Y133" s="70"/>
      <c r="Z133" s="70"/>
      <c r="AA133" s="70"/>
      <c r="AB133" s="68">
        <f>Q133+V133</f>
        <v>0</v>
      </c>
      <c r="AC133" s="71">
        <f>E133+Q133</f>
        <v>0</v>
      </c>
      <c r="AD133" s="71">
        <f t="shared" ref="AD133" si="617">F133+R133</f>
        <v>0</v>
      </c>
      <c r="AE133" s="71">
        <f t="shared" ref="AE133" si="618">G133+S133</f>
        <v>0</v>
      </c>
      <c r="AF133" s="71">
        <f t="shared" ref="AF133" si="619">H133+T133</f>
        <v>0</v>
      </c>
      <c r="AG133" s="71">
        <f t="shared" ref="AG133" si="620">I133+U133</f>
        <v>0</v>
      </c>
      <c r="AH133" s="71">
        <f t="shared" ref="AH133" si="621">J133+V133</f>
        <v>0</v>
      </c>
      <c r="AI133" s="71">
        <f t="shared" ref="AI133" si="622">K133+W133</f>
        <v>0</v>
      </c>
      <c r="AJ133" s="71">
        <f t="shared" ref="AJ133" si="623">L133+X133</f>
        <v>0</v>
      </c>
      <c r="AK133" s="71">
        <f t="shared" ref="AK133" si="624">M133+Y133</f>
        <v>0</v>
      </c>
      <c r="AL133" s="71">
        <f t="shared" ref="AL133" si="625">N133+Z133</f>
        <v>0</v>
      </c>
      <c r="AM133" s="71">
        <f t="shared" ref="AM133" si="626">O133+AA133</f>
        <v>0</v>
      </c>
      <c r="AN133" s="64">
        <f>P133+AB133</f>
        <v>0</v>
      </c>
    </row>
    <row r="134" spans="1:41" ht="20.25" customHeight="1" x14ac:dyDescent="0.2">
      <c r="A134" s="11" t="s">
        <v>178</v>
      </c>
      <c r="B134" s="11" t="s">
        <v>179</v>
      </c>
      <c r="C134" s="12" t="s">
        <v>22</v>
      </c>
      <c r="D134" s="52" t="s">
        <v>180</v>
      </c>
      <c r="E134" s="69">
        <v>25658213</v>
      </c>
      <c r="F134" s="69"/>
      <c r="G134" s="69"/>
      <c r="H134" s="69"/>
      <c r="I134" s="69">
        <v>0</v>
      </c>
      <c r="J134" s="69">
        <f t="shared" ref="J134:J138" si="627">O134+L134</f>
        <v>0</v>
      </c>
      <c r="K134" s="69"/>
      <c r="L134" s="69"/>
      <c r="M134" s="69"/>
      <c r="N134" s="69"/>
      <c r="O134" s="69"/>
      <c r="P134" s="68">
        <f t="shared" si="602"/>
        <v>25658213</v>
      </c>
      <c r="Q134" s="70">
        <v>-190000</v>
      </c>
      <c r="R134" s="70"/>
      <c r="S134" s="70"/>
      <c r="T134" s="70"/>
      <c r="U134" s="70"/>
      <c r="V134" s="70">
        <f t="shared" si="604"/>
        <v>0</v>
      </c>
      <c r="W134" s="70"/>
      <c r="X134" s="70"/>
      <c r="Y134" s="70"/>
      <c r="Z134" s="70"/>
      <c r="AA134" s="70"/>
      <c r="AB134" s="66">
        <f t="shared" ref="AB134:AB136" si="628">Q134+V134</f>
        <v>-190000</v>
      </c>
      <c r="AC134" s="71">
        <f t="shared" ref="AC134:AC136" si="629">E134+Q134</f>
        <v>25468213</v>
      </c>
      <c r="AD134" s="71">
        <f t="shared" si="605"/>
        <v>0</v>
      </c>
      <c r="AE134" s="71">
        <f t="shared" si="606"/>
        <v>0</v>
      </c>
      <c r="AF134" s="71">
        <f t="shared" si="607"/>
        <v>0</v>
      </c>
      <c r="AG134" s="71">
        <f t="shared" si="608"/>
        <v>0</v>
      </c>
      <c r="AH134" s="71">
        <f t="shared" si="609"/>
        <v>0</v>
      </c>
      <c r="AI134" s="71">
        <f t="shared" si="610"/>
        <v>0</v>
      </c>
      <c r="AJ134" s="71">
        <f t="shared" si="611"/>
        <v>0</v>
      </c>
      <c r="AK134" s="71">
        <f t="shared" si="612"/>
        <v>0</v>
      </c>
      <c r="AL134" s="71">
        <f t="shared" si="613"/>
        <v>0</v>
      </c>
      <c r="AM134" s="71">
        <f t="shared" si="614"/>
        <v>0</v>
      </c>
      <c r="AN134" s="64">
        <f t="shared" ref="AN134:AN139" si="630">P134+AB134</f>
        <v>25468213</v>
      </c>
    </row>
    <row r="135" spans="1:41" s="7" customFormat="1" ht="45.75" hidden="1" customHeight="1" x14ac:dyDescent="0.2">
      <c r="A135" s="11">
        <v>3719310</v>
      </c>
      <c r="B135" s="11">
        <v>9310</v>
      </c>
      <c r="C135" s="12" t="s">
        <v>23</v>
      </c>
      <c r="D135" s="52" t="s">
        <v>290</v>
      </c>
      <c r="E135" s="69">
        <f>F135+I135</f>
        <v>107666</v>
      </c>
      <c r="F135" s="69">
        <v>107666</v>
      </c>
      <c r="G135" s="69"/>
      <c r="H135" s="69"/>
      <c r="I135" s="69"/>
      <c r="J135" s="69">
        <f>O135+L135</f>
        <v>0</v>
      </c>
      <c r="K135" s="69"/>
      <c r="L135" s="69"/>
      <c r="M135" s="69"/>
      <c r="N135" s="69"/>
      <c r="O135" s="69"/>
      <c r="P135" s="68">
        <f t="shared" ref="P135" si="631">E135+J135</f>
        <v>107666</v>
      </c>
      <c r="Q135" s="70">
        <f t="shared" ref="Q135:Q138" si="632">R135+U135</f>
        <v>0</v>
      </c>
      <c r="R135" s="70"/>
      <c r="S135" s="70"/>
      <c r="T135" s="70"/>
      <c r="U135" s="70"/>
      <c r="V135" s="70">
        <f t="shared" si="604"/>
        <v>0</v>
      </c>
      <c r="W135" s="70"/>
      <c r="X135" s="70"/>
      <c r="Y135" s="70"/>
      <c r="Z135" s="70"/>
      <c r="AA135" s="70"/>
      <c r="AB135" s="66">
        <f t="shared" ref="AB135" si="633">Q135+V135</f>
        <v>0</v>
      </c>
      <c r="AC135" s="71">
        <f t="shared" ref="AC135" si="634">E135+Q135</f>
        <v>107666</v>
      </c>
      <c r="AD135" s="71">
        <f t="shared" ref="AD135" si="635">F135+R135</f>
        <v>107666</v>
      </c>
      <c r="AE135" s="71">
        <f t="shared" ref="AE135" si="636">G135+S135</f>
        <v>0</v>
      </c>
      <c r="AF135" s="71">
        <f t="shared" ref="AF135" si="637">H135+T135</f>
        <v>0</v>
      </c>
      <c r="AG135" s="71">
        <f t="shared" ref="AG135" si="638">I135+U135</f>
        <v>0</v>
      </c>
      <c r="AH135" s="71">
        <f t="shared" ref="AH135" si="639">J135+V135</f>
        <v>0</v>
      </c>
      <c r="AI135" s="71">
        <f t="shared" ref="AI135" si="640">K135+W135</f>
        <v>0</v>
      </c>
      <c r="AJ135" s="71">
        <f t="shared" ref="AJ135" si="641">L135+X135</f>
        <v>0</v>
      </c>
      <c r="AK135" s="71">
        <f t="shared" ref="AK135" si="642">M135+Y135</f>
        <v>0</v>
      </c>
      <c r="AL135" s="71">
        <f t="shared" ref="AL135" si="643">N135+Z135</f>
        <v>0</v>
      </c>
      <c r="AM135" s="71">
        <f t="shared" ref="AM135" si="644">O135+AA135</f>
        <v>0</v>
      </c>
      <c r="AN135" s="64">
        <f t="shared" ref="AN135" si="645">P135+AB135</f>
        <v>107666</v>
      </c>
    </row>
    <row r="136" spans="1:41" ht="66.75" hidden="1" customHeight="1" x14ac:dyDescent="0.2">
      <c r="A136" s="11" t="s">
        <v>187</v>
      </c>
      <c r="B136" s="11" t="s">
        <v>188</v>
      </c>
      <c r="C136" s="12" t="s">
        <v>23</v>
      </c>
      <c r="D136" s="52" t="s">
        <v>339</v>
      </c>
      <c r="E136" s="69">
        <f>F136+I136</f>
        <v>124600</v>
      </c>
      <c r="F136" s="69">
        <v>124600</v>
      </c>
      <c r="G136" s="69"/>
      <c r="H136" s="69"/>
      <c r="I136" s="69">
        <v>0</v>
      </c>
      <c r="J136" s="69">
        <f>O136+L136</f>
        <v>0</v>
      </c>
      <c r="K136" s="69"/>
      <c r="L136" s="69"/>
      <c r="M136" s="69"/>
      <c r="N136" s="69"/>
      <c r="O136" s="69"/>
      <c r="P136" s="68">
        <f t="shared" si="602"/>
        <v>124600</v>
      </c>
      <c r="Q136" s="70">
        <f t="shared" si="632"/>
        <v>0</v>
      </c>
      <c r="R136" s="70"/>
      <c r="S136" s="70"/>
      <c r="T136" s="70"/>
      <c r="U136" s="70"/>
      <c r="V136" s="70">
        <f t="shared" si="604"/>
        <v>0</v>
      </c>
      <c r="W136" s="70"/>
      <c r="X136" s="70"/>
      <c r="Y136" s="70"/>
      <c r="Z136" s="70"/>
      <c r="AA136" s="70"/>
      <c r="AB136" s="66">
        <f t="shared" si="628"/>
        <v>0</v>
      </c>
      <c r="AC136" s="71">
        <f t="shared" si="629"/>
        <v>124600</v>
      </c>
      <c r="AD136" s="71">
        <f t="shared" si="605"/>
        <v>124600</v>
      </c>
      <c r="AE136" s="71">
        <f t="shared" si="606"/>
        <v>0</v>
      </c>
      <c r="AF136" s="71">
        <f t="shared" si="607"/>
        <v>0</v>
      </c>
      <c r="AG136" s="71">
        <f t="shared" si="608"/>
        <v>0</v>
      </c>
      <c r="AH136" s="71">
        <f t="shared" si="609"/>
        <v>0</v>
      </c>
      <c r="AI136" s="71">
        <f t="shared" si="610"/>
        <v>0</v>
      </c>
      <c r="AJ136" s="71">
        <f t="shared" si="611"/>
        <v>0</v>
      </c>
      <c r="AK136" s="71">
        <f t="shared" si="612"/>
        <v>0</v>
      </c>
      <c r="AL136" s="71">
        <f t="shared" si="613"/>
        <v>0</v>
      </c>
      <c r="AM136" s="71">
        <f t="shared" si="614"/>
        <v>0</v>
      </c>
      <c r="AN136" s="64">
        <f t="shared" si="630"/>
        <v>124600</v>
      </c>
    </row>
    <row r="137" spans="1:41" s="7" customFormat="1" ht="20.25" customHeight="1" x14ac:dyDescent="0.2">
      <c r="A137" s="11">
        <v>3719770</v>
      </c>
      <c r="B137" s="11">
        <v>9770</v>
      </c>
      <c r="C137" s="12" t="s">
        <v>23</v>
      </c>
      <c r="D137" s="52" t="s">
        <v>210</v>
      </c>
      <c r="E137" s="69">
        <f t="shared" si="600"/>
        <v>780730</v>
      </c>
      <c r="F137" s="69">
        <v>521750</v>
      </c>
      <c r="G137" s="69"/>
      <c r="H137" s="69"/>
      <c r="I137" s="69">
        <v>258980</v>
      </c>
      <c r="J137" s="69">
        <f t="shared" si="627"/>
        <v>0</v>
      </c>
      <c r="K137" s="69"/>
      <c r="L137" s="69"/>
      <c r="M137" s="69"/>
      <c r="N137" s="69"/>
      <c r="O137" s="69"/>
      <c r="P137" s="68">
        <f t="shared" si="602"/>
        <v>780730</v>
      </c>
      <c r="Q137" s="70">
        <f t="shared" si="632"/>
        <v>135000</v>
      </c>
      <c r="R137" s="70">
        <v>135000</v>
      </c>
      <c r="S137" s="70"/>
      <c r="T137" s="70"/>
      <c r="U137" s="70"/>
      <c r="V137" s="70">
        <f t="shared" si="604"/>
        <v>0</v>
      </c>
      <c r="W137" s="70"/>
      <c r="X137" s="70"/>
      <c r="Y137" s="70"/>
      <c r="Z137" s="70"/>
      <c r="AA137" s="70"/>
      <c r="AB137" s="66">
        <f t="shared" ref="AB137:AB138" si="646">Q137+V137</f>
        <v>135000</v>
      </c>
      <c r="AC137" s="71">
        <f t="shared" ref="AC137:AC138" si="647">E137+Q137</f>
        <v>915730</v>
      </c>
      <c r="AD137" s="71">
        <f t="shared" ref="AD137:AD138" si="648">F137+R137</f>
        <v>656750</v>
      </c>
      <c r="AE137" s="71">
        <f t="shared" ref="AE137:AE138" si="649">G137+S137</f>
        <v>0</v>
      </c>
      <c r="AF137" s="71">
        <f t="shared" ref="AF137:AF138" si="650">H137+T137</f>
        <v>0</v>
      </c>
      <c r="AG137" s="71">
        <f t="shared" ref="AG137:AG138" si="651">I137+U137</f>
        <v>258980</v>
      </c>
      <c r="AH137" s="71">
        <f t="shared" ref="AH137:AH138" si="652">J137+V137</f>
        <v>0</v>
      </c>
      <c r="AI137" s="71">
        <f t="shared" ref="AI137:AI138" si="653">K137+W137</f>
        <v>0</v>
      </c>
      <c r="AJ137" s="71">
        <f t="shared" ref="AJ137:AJ138" si="654">L137+X137</f>
        <v>0</v>
      </c>
      <c r="AK137" s="71">
        <f t="shared" ref="AK137:AK138" si="655">M137+Y137</f>
        <v>0</v>
      </c>
      <c r="AL137" s="71">
        <f t="shared" ref="AL137:AL138" si="656">N137+Z137</f>
        <v>0</v>
      </c>
      <c r="AM137" s="71">
        <f t="shared" ref="AM137:AM138" si="657">O137+AA137</f>
        <v>0</v>
      </c>
      <c r="AN137" s="64">
        <f t="shared" ref="AN137:AN138" si="658">P137+AB137</f>
        <v>915730</v>
      </c>
    </row>
    <row r="138" spans="1:41" s="7" customFormat="1" ht="48" customHeight="1" x14ac:dyDescent="0.2">
      <c r="A138" s="11">
        <v>3719800</v>
      </c>
      <c r="B138" s="11">
        <v>9800</v>
      </c>
      <c r="C138" s="12" t="s">
        <v>23</v>
      </c>
      <c r="D138" s="52" t="s">
        <v>211</v>
      </c>
      <c r="E138" s="69">
        <f t="shared" si="600"/>
        <v>1640000</v>
      </c>
      <c r="F138" s="69">
        <v>1240000</v>
      </c>
      <c r="G138" s="69"/>
      <c r="H138" s="69"/>
      <c r="I138" s="69">
        <v>400000</v>
      </c>
      <c r="J138" s="69">
        <f t="shared" si="627"/>
        <v>100000</v>
      </c>
      <c r="K138" s="69">
        <v>100000</v>
      </c>
      <c r="L138" s="69"/>
      <c r="M138" s="69"/>
      <c r="N138" s="69"/>
      <c r="O138" s="69">
        <v>100000</v>
      </c>
      <c r="P138" s="68">
        <f t="shared" si="602"/>
        <v>1740000</v>
      </c>
      <c r="Q138" s="70">
        <f t="shared" si="632"/>
        <v>70000</v>
      </c>
      <c r="R138" s="70">
        <v>70000</v>
      </c>
      <c r="S138" s="70"/>
      <c r="T138" s="70"/>
      <c r="U138" s="70"/>
      <c r="V138" s="70">
        <f t="shared" si="604"/>
        <v>0</v>
      </c>
      <c r="W138" s="70"/>
      <c r="X138" s="70"/>
      <c r="Y138" s="70"/>
      <c r="Z138" s="70"/>
      <c r="AA138" s="70"/>
      <c r="AB138" s="66">
        <f t="shared" si="646"/>
        <v>70000</v>
      </c>
      <c r="AC138" s="71">
        <f t="shared" si="647"/>
        <v>1710000</v>
      </c>
      <c r="AD138" s="71">
        <f t="shared" si="648"/>
        <v>1310000</v>
      </c>
      <c r="AE138" s="71">
        <f t="shared" si="649"/>
        <v>0</v>
      </c>
      <c r="AF138" s="71">
        <f t="shared" si="650"/>
        <v>0</v>
      </c>
      <c r="AG138" s="71">
        <f t="shared" si="651"/>
        <v>400000</v>
      </c>
      <c r="AH138" s="71">
        <f t="shared" si="652"/>
        <v>100000</v>
      </c>
      <c r="AI138" s="71">
        <f t="shared" si="653"/>
        <v>100000</v>
      </c>
      <c r="AJ138" s="71">
        <f t="shared" si="654"/>
        <v>0</v>
      </c>
      <c r="AK138" s="71">
        <f t="shared" si="655"/>
        <v>0</v>
      </c>
      <c r="AL138" s="71">
        <f t="shared" si="656"/>
        <v>0</v>
      </c>
      <c r="AM138" s="71">
        <f t="shared" si="657"/>
        <v>100000</v>
      </c>
      <c r="AN138" s="64">
        <f t="shared" si="658"/>
        <v>1810000</v>
      </c>
    </row>
    <row r="139" spans="1:41" x14ac:dyDescent="0.2">
      <c r="A139" s="9" t="s">
        <v>181</v>
      </c>
      <c r="B139" s="8" t="s">
        <v>181</v>
      </c>
      <c r="C139" s="10" t="s">
        <v>181</v>
      </c>
      <c r="D139" s="43" t="s">
        <v>182</v>
      </c>
      <c r="E139" s="64">
        <f t="shared" ref="E139:Q139" si="659">E131+E110+E99+E76+E40+E17</f>
        <v>506305338</v>
      </c>
      <c r="F139" s="64">
        <f t="shared" si="659"/>
        <v>468870083</v>
      </c>
      <c r="G139" s="65">
        <f t="shared" si="659"/>
        <v>275714972</v>
      </c>
      <c r="H139" s="64">
        <f t="shared" si="659"/>
        <v>41479635</v>
      </c>
      <c r="I139" s="64">
        <f t="shared" si="659"/>
        <v>11777042</v>
      </c>
      <c r="J139" s="86">
        <f t="shared" si="659"/>
        <v>47045718.840000004</v>
      </c>
      <c r="K139" s="64">
        <f t="shared" si="659"/>
        <v>44134266</v>
      </c>
      <c r="L139" s="77">
        <f t="shared" si="659"/>
        <v>2911452.84</v>
      </c>
      <c r="M139" s="64">
        <f t="shared" si="659"/>
        <v>82000</v>
      </c>
      <c r="N139" s="64">
        <f t="shared" si="659"/>
        <v>312712</v>
      </c>
      <c r="O139" s="64">
        <f t="shared" si="659"/>
        <v>44134266</v>
      </c>
      <c r="P139" s="77">
        <f t="shared" si="659"/>
        <v>553351056.84000003</v>
      </c>
      <c r="Q139" s="64">
        <f t="shared" si="659"/>
        <v>4803736</v>
      </c>
      <c r="R139" s="64">
        <f t="shared" ref="R139:AA139" si="660">R16+R39+R75+R98+R109+R130</f>
        <v>4965536</v>
      </c>
      <c r="S139" s="64">
        <f t="shared" si="660"/>
        <v>40984</v>
      </c>
      <c r="T139" s="64">
        <f t="shared" si="660"/>
        <v>0</v>
      </c>
      <c r="U139" s="64">
        <f t="shared" si="660"/>
        <v>28200</v>
      </c>
      <c r="V139" s="64">
        <f t="shared" si="660"/>
        <v>989300</v>
      </c>
      <c r="W139" s="64">
        <f t="shared" si="660"/>
        <v>989300</v>
      </c>
      <c r="X139" s="64">
        <f t="shared" si="660"/>
        <v>0</v>
      </c>
      <c r="Y139" s="64">
        <f t="shared" si="660"/>
        <v>0</v>
      </c>
      <c r="Z139" s="64">
        <f t="shared" si="660"/>
        <v>0</v>
      </c>
      <c r="AA139" s="64">
        <f t="shared" si="660"/>
        <v>989300</v>
      </c>
      <c r="AB139" s="64">
        <f>Q139+V139</f>
        <v>5793036</v>
      </c>
      <c r="AC139" s="84">
        <f>E139+Q139</f>
        <v>511109074</v>
      </c>
      <c r="AD139" s="84">
        <f t="shared" si="605"/>
        <v>473835619</v>
      </c>
      <c r="AE139" s="84">
        <f t="shared" si="606"/>
        <v>275755956</v>
      </c>
      <c r="AF139" s="84">
        <f t="shared" si="607"/>
        <v>41479635</v>
      </c>
      <c r="AG139" s="84">
        <f t="shared" si="608"/>
        <v>11805242</v>
      </c>
      <c r="AH139" s="85">
        <f t="shared" si="609"/>
        <v>48035018.840000004</v>
      </c>
      <c r="AI139" s="84">
        <f t="shared" si="610"/>
        <v>45123566</v>
      </c>
      <c r="AJ139" s="85">
        <f t="shared" si="611"/>
        <v>2911452.84</v>
      </c>
      <c r="AK139" s="84">
        <f t="shared" si="612"/>
        <v>82000</v>
      </c>
      <c r="AL139" s="84">
        <f t="shared" si="613"/>
        <v>312712</v>
      </c>
      <c r="AM139" s="84">
        <f t="shared" si="614"/>
        <v>45123566</v>
      </c>
      <c r="AN139" s="85">
        <f t="shared" si="630"/>
        <v>559144092.84000003</v>
      </c>
    </row>
    <row r="140" spans="1:41" s="7" customFormat="1" ht="15.75" customHeight="1" x14ac:dyDescent="0.2">
      <c r="A140" s="13"/>
      <c r="B140" s="14"/>
      <c r="C140" s="15"/>
      <c r="D140" s="44"/>
      <c r="E140" s="16"/>
      <c r="F140" s="16"/>
      <c r="G140" s="16"/>
      <c r="H140" s="16"/>
      <c r="I140" s="16"/>
      <c r="J140" s="16"/>
      <c r="K140" s="16"/>
      <c r="L140" s="16"/>
      <c r="M140" s="16"/>
      <c r="N140" s="16"/>
      <c r="O140" s="16"/>
      <c r="P140" s="33"/>
      <c r="AB140" s="31"/>
    </row>
    <row r="141" spans="1:41" s="39" customFormat="1" ht="18" customHeight="1" x14ac:dyDescent="0.25">
      <c r="D141" s="41"/>
      <c r="AC141" s="39" t="s">
        <v>256</v>
      </c>
      <c r="AE141" s="41"/>
      <c r="AJ141" s="39" t="s">
        <v>234</v>
      </c>
      <c r="AM141" s="6"/>
      <c r="AN141" s="6"/>
      <c r="AO141" s="6"/>
    </row>
    <row r="142" spans="1:41" s="39" customFormat="1" ht="41.25" customHeight="1" x14ac:dyDescent="0.25">
      <c r="B142" s="105"/>
      <c r="C142" s="105"/>
      <c r="D142" s="105"/>
      <c r="AC142" s="105" t="s">
        <v>340</v>
      </c>
      <c r="AD142" s="105"/>
      <c r="AE142" s="105"/>
      <c r="AJ142" s="39" t="s">
        <v>303</v>
      </c>
      <c r="AM142" s="6"/>
      <c r="AN142" s="6"/>
      <c r="AO142" s="6"/>
    </row>
    <row r="143" spans="1:41" ht="11.25" hidden="1" customHeight="1" x14ac:dyDescent="0.25">
      <c r="AC143" s="7"/>
      <c r="AD143" s="7"/>
      <c r="AE143" s="45"/>
      <c r="AF143" s="7"/>
      <c r="AG143" s="7"/>
      <c r="AH143" s="7"/>
      <c r="AI143" s="7"/>
      <c r="AJ143" s="7"/>
      <c r="AK143" s="7"/>
      <c r="AL143" s="6"/>
      <c r="AM143" s="19"/>
      <c r="AN143" s="5"/>
    </row>
    <row r="144" spans="1:41" ht="15.75" hidden="1" x14ac:dyDescent="0.25">
      <c r="B144" s="34"/>
      <c r="C144" s="34"/>
      <c r="D144" s="46"/>
      <c r="E144" s="35"/>
      <c r="F144" s="35"/>
      <c r="G144" s="35"/>
      <c r="H144" s="35"/>
      <c r="I144" s="35"/>
      <c r="J144" s="19"/>
      <c r="AC144" s="34" t="s">
        <v>255</v>
      </c>
      <c r="AD144" s="34"/>
      <c r="AE144" s="46"/>
      <c r="AF144" s="35"/>
      <c r="AG144" s="35"/>
      <c r="AH144" s="35"/>
      <c r="AI144" s="35"/>
      <c r="AJ144" s="35"/>
      <c r="AK144" s="19"/>
      <c r="AL144" s="7"/>
    </row>
    <row r="145" spans="2:37" ht="15.75" hidden="1" x14ac:dyDescent="0.25">
      <c r="B145" s="109"/>
      <c r="C145" s="109"/>
      <c r="D145" s="47"/>
      <c r="E145" s="36"/>
      <c r="F145" s="36"/>
      <c r="G145" s="36"/>
      <c r="H145" s="34"/>
      <c r="I145" s="34"/>
      <c r="J145" s="36"/>
      <c r="AC145" s="109" t="s">
        <v>256</v>
      </c>
      <c r="AD145" s="109"/>
      <c r="AE145" s="47"/>
      <c r="AF145" s="36"/>
      <c r="AG145" s="36"/>
      <c r="AH145" s="36"/>
      <c r="AI145" s="34" t="s">
        <v>234</v>
      </c>
      <c r="AJ145" s="34"/>
      <c r="AK145" s="36"/>
    </row>
  </sheetData>
  <mergeCells count="61">
    <mergeCell ref="AC142:AE142"/>
    <mergeCell ref="AC145:AD145"/>
    <mergeCell ref="B145:C145"/>
    <mergeCell ref="E8:F8"/>
    <mergeCell ref="E11:I11"/>
    <mergeCell ref="E12:E14"/>
    <mergeCell ref="F12:F14"/>
    <mergeCell ref="G12:H12"/>
    <mergeCell ref="O12:O14"/>
    <mergeCell ref="P11:P14"/>
    <mergeCell ref="E10:P10"/>
    <mergeCell ref="J11:O11"/>
    <mergeCell ref="M13:M14"/>
    <mergeCell ref="K12:K14"/>
    <mergeCell ref="L12:L14"/>
    <mergeCell ref="M12:N12"/>
    <mergeCell ref="A10:A14"/>
    <mergeCell ref="B10:B14"/>
    <mergeCell ref="B142:D142"/>
    <mergeCell ref="Q11:U11"/>
    <mergeCell ref="C10:C14"/>
    <mergeCell ref="D10:D14"/>
    <mergeCell ref="Q12:Q14"/>
    <mergeCell ref="R12:R14"/>
    <mergeCell ref="S12:T12"/>
    <mergeCell ref="U12:U14"/>
    <mergeCell ref="T13:T14"/>
    <mergeCell ref="S13:S14"/>
    <mergeCell ref="G13:G14"/>
    <mergeCell ref="H13:H14"/>
    <mergeCell ref="I12:I14"/>
    <mergeCell ref="J12:J14"/>
    <mergeCell ref="AF13:AF14"/>
    <mergeCell ref="N13:N14"/>
    <mergeCell ref="AE13:AE14"/>
    <mergeCell ref="AK13:AK14"/>
    <mergeCell ref="AL13:AL14"/>
    <mergeCell ref="AB11:AB14"/>
    <mergeCell ref="Y13:Y14"/>
    <mergeCell ref="Z13:Z14"/>
    <mergeCell ref="V12:V14"/>
    <mergeCell ref="W12:W14"/>
    <mergeCell ref="X12:X14"/>
    <mergeCell ref="Y12:Z12"/>
    <mergeCell ref="AA12:AA14"/>
    <mergeCell ref="E7:P7"/>
    <mergeCell ref="Q10:AB10"/>
    <mergeCell ref="AC10:AN10"/>
    <mergeCell ref="AC11:AG11"/>
    <mergeCell ref="AH11:AM11"/>
    <mergeCell ref="AN11:AN14"/>
    <mergeCell ref="AC12:AC14"/>
    <mergeCell ref="AD12:AD14"/>
    <mergeCell ref="AE12:AF12"/>
    <mergeCell ref="AG12:AG14"/>
    <mergeCell ref="AH12:AH14"/>
    <mergeCell ref="AI12:AI14"/>
    <mergeCell ref="AJ12:AJ14"/>
    <mergeCell ref="AK12:AL12"/>
    <mergeCell ref="AM12:AM14"/>
    <mergeCell ref="V11:AA11"/>
  </mergeCells>
  <phoneticPr fontId="13" type="noConversion"/>
  <pageMargins left="0.78740157480314965" right="0.78740157480314965" top="1.1811023622047245" bottom="0.39370078740157483" header="0" footer="0"/>
  <pageSetup paperSize="9" fitToWidth="3" fitToHeight="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Лист1</vt:lpstr>
      <vt:lpstr>Лист1!Заголовки_для_друку</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dc:creator>
  <cp:lastModifiedBy>user</cp:lastModifiedBy>
  <cp:lastPrinted>2026-07-10T11:17:58Z</cp:lastPrinted>
  <dcterms:created xsi:type="dcterms:W3CDTF">2022-11-18T11:38:12Z</dcterms:created>
  <dcterms:modified xsi:type="dcterms:W3CDTF">2026-07-13T08:35:15Z</dcterms:modified>
</cp:coreProperties>
</file>